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omments2.xml" ContentType="application/vnd.openxmlformats-officedocument.spreadsheetml.comment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3000 Émissions, GES et énergie\3100 Qualité air ambiant\Particules en suspension (EHV)\Compilation de données\Altsp1 et MDDELCC\Envoie au MELCC\"/>
    </mc:Choice>
  </mc:AlternateContent>
  <bookViews>
    <workbookView xWindow="-120" yWindow="-120" windowWidth="29040" windowHeight="15840" tabRatio="714"/>
  </bookViews>
  <sheets>
    <sheet name="Résultats" sheetId="1" r:id="rId1"/>
    <sheet name="analyses en ug et %" sheetId="9" r:id="rId2"/>
    <sheet name="ug-m3 avec LD par 2" sheetId="10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eqrBody">#REF!</definedName>
    <definedName name="eqrEnd">#REF!</definedName>
    <definedName name="_xlnm.Print_Area" localSheetId="0">Résultats!$A$1:$D$142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10" l="1"/>
  <c r="P23" i="10"/>
  <c r="Q23" i="10"/>
  <c r="AH23" i="10"/>
  <c r="B101" i="10"/>
  <c r="B102" i="10"/>
  <c r="B103" i="10"/>
  <c r="B104" i="10"/>
  <c r="B105" i="10"/>
  <c r="AI37" i="9"/>
  <c r="AJ37" i="9"/>
  <c r="AK37" i="9"/>
  <c r="AL37" i="9"/>
  <c r="AM37" i="9"/>
  <c r="AN37" i="9"/>
  <c r="AO37" i="9"/>
  <c r="AP37" i="9"/>
  <c r="AQ37" i="9"/>
  <c r="AR37" i="9"/>
  <c r="AS37" i="9"/>
  <c r="AT37" i="9"/>
  <c r="AU37" i="9"/>
  <c r="AV37" i="9"/>
  <c r="AW37" i="9"/>
  <c r="AX37" i="9"/>
  <c r="AY37" i="9"/>
  <c r="AZ37" i="9"/>
  <c r="BA37" i="9"/>
  <c r="BB37" i="9"/>
  <c r="BC37" i="9"/>
  <c r="BD37" i="9"/>
  <c r="BE37" i="9"/>
  <c r="BF37" i="9"/>
  <c r="BG37" i="9"/>
  <c r="AI38" i="9"/>
  <c r="AJ38" i="9"/>
  <c r="AK38" i="9"/>
  <c r="AL38" i="9"/>
  <c r="AM38" i="9"/>
  <c r="AN38" i="9"/>
  <c r="AO38" i="9"/>
  <c r="AP38" i="9"/>
  <c r="AQ38" i="9"/>
  <c r="AR38" i="9"/>
  <c r="AS38" i="9"/>
  <c r="AT38" i="9"/>
  <c r="AU38" i="9"/>
  <c r="AV38" i="9"/>
  <c r="AW38" i="9"/>
  <c r="AX38" i="9"/>
  <c r="AY38" i="9"/>
  <c r="AZ38" i="9"/>
  <c r="BA38" i="9"/>
  <c r="BB38" i="9"/>
  <c r="BC38" i="9"/>
  <c r="BD38" i="9"/>
  <c r="BE38" i="9"/>
  <c r="BF38" i="9"/>
  <c r="BG38" i="9"/>
  <c r="AI39" i="9"/>
  <c r="AJ39" i="9"/>
  <c r="AK39" i="9"/>
  <c r="AL39" i="9"/>
  <c r="AM39" i="9"/>
  <c r="AN39" i="9"/>
  <c r="AO39" i="9"/>
  <c r="AP39" i="9"/>
  <c r="AQ39" i="9"/>
  <c r="AR39" i="9"/>
  <c r="AS39" i="9"/>
  <c r="AT39" i="9"/>
  <c r="AU39" i="9"/>
  <c r="AV39" i="9"/>
  <c r="AW39" i="9"/>
  <c r="AX39" i="9"/>
  <c r="AY39" i="9"/>
  <c r="AZ39" i="9"/>
  <c r="BA39" i="9"/>
  <c r="BB39" i="9"/>
  <c r="BC39" i="9"/>
  <c r="BD39" i="9"/>
  <c r="BE39" i="9"/>
  <c r="BF39" i="9"/>
  <c r="BG39" i="9"/>
  <c r="AI40" i="9"/>
  <c r="AJ40" i="9"/>
  <c r="AK40" i="9"/>
  <c r="AL40" i="9"/>
  <c r="AM40" i="9"/>
  <c r="AN40" i="9"/>
  <c r="AO40" i="9"/>
  <c r="AP40" i="9"/>
  <c r="AQ40" i="9"/>
  <c r="AR40" i="9"/>
  <c r="AS40" i="9"/>
  <c r="AT40" i="9"/>
  <c r="AU40" i="9"/>
  <c r="AV40" i="9"/>
  <c r="AW40" i="9"/>
  <c r="AX40" i="9"/>
  <c r="AY40" i="9"/>
  <c r="AZ40" i="9"/>
  <c r="BA40" i="9"/>
  <c r="BB40" i="9"/>
  <c r="BC40" i="9"/>
  <c r="BD40" i="9"/>
  <c r="BE40" i="9"/>
  <c r="BF40" i="9"/>
  <c r="BG40" i="9"/>
  <c r="AI41" i="9"/>
  <c r="AJ41" i="9"/>
  <c r="AK41" i="9"/>
  <c r="AL41" i="9"/>
  <c r="AM41" i="9"/>
  <c r="AN41" i="9"/>
  <c r="AO41" i="9"/>
  <c r="AP41" i="9"/>
  <c r="AQ41" i="9"/>
  <c r="AR41" i="9"/>
  <c r="AS41" i="9"/>
  <c r="AT41" i="9"/>
  <c r="AU41" i="9"/>
  <c r="AV41" i="9"/>
  <c r="AW41" i="9"/>
  <c r="AX41" i="9"/>
  <c r="AY41" i="9"/>
  <c r="AZ41" i="9"/>
  <c r="BA41" i="9"/>
  <c r="BB41" i="9"/>
  <c r="BC41" i="9"/>
  <c r="BD41" i="9"/>
  <c r="BE41" i="9"/>
  <c r="BF41" i="9"/>
  <c r="BG41" i="9"/>
  <c r="AI42" i="9"/>
  <c r="AJ42" i="9"/>
  <c r="AK42" i="9"/>
  <c r="AL42" i="9"/>
  <c r="AM42" i="9"/>
  <c r="AN42" i="9"/>
  <c r="AO42" i="9"/>
  <c r="AP42" i="9"/>
  <c r="AQ42" i="9"/>
  <c r="AR42" i="9"/>
  <c r="AS42" i="9"/>
  <c r="AT42" i="9"/>
  <c r="AU42" i="9"/>
  <c r="AV42" i="9"/>
  <c r="AW42" i="9"/>
  <c r="AX42" i="9"/>
  <c r="AY42" i="9"/>
  <c r="AZ42" i="9"/>
  <c r="BA42" i="9"/>
  <c r="BB42" i="9"/>
  <c r="BC42" i="9"/>
  <c r="BD42" i="9"/>
  <c r="BE42" i="9"/>
  <c r="BF42" i="9"/>
  <c r="BG42" i="9"/>
  <c r="AI23" i="10" l="1"/>
  <c r="O23" i="10" s="1"/>
  <c r="AC23" i="10" l="1"/>
  <c r="X23" i="10"/>
  <c r="M23" i="10"/>
  <c r="AE23" i="10"/>
  <c r="V23" i="10"/>
  <c r="W23" i="10"/>
  <c r="G23" i="10"/>
  <c r="AJ23" i="10" s="1"/>
  <c r="C26" i="1" s="1"/>
  <c r="K23" i="10"/>
  <c r="T23" i="10"/>
  <c r="J23" i="10"/>
  <c r="L23" i="10"/>
  <c r="F23" i="10"/>
  <c r="Y23" i="10"/>
  <c r="AK23" i="10" s="1"/>
  <c r="Z23" i="10"/>
  <c r="R23" i="10"/>
  <c r="H23" i="10"/>
  <c r="AG23" i="10"/>
  <c r="S23" i="10"/>
  <c r="AA23" i="10"/>
  <c r="AF23" i="10"/>
  <c r="AD23" i="10"/>
  <c r="AB23" i="10"/>
  <c r="N23" i="10"/>
  <c r="U23" i="10"/>
  <c r="I23" i="10"/>
  <c r="AH4" i="10" l="1"/>
  <c r="AH5" i="10"/>
  <c r="AH6" i="10"/>
  <c r="AH7" i="10"/>
  <c r="AH8" i="10"/>
  <c r="AH9" i="10"/>
  <c r="AH10" i="10"/>
  <c r="AH11" i="10"/>
  <c r="AH12" i="10"/>
  <c r="AH13" i="10"/>
  <c r="AH14" i="10"/>
  <c r="AH15" i="10"/>
  <c r="AH16" i="10"/>
  <c r="AH17" i="10"/>
  <c r="AH18" i="10"/>
  <c r="AH19" i="10"/>
  <c r="AH20" i="10"/>
  <c r="AH21" i="10"/>
  <c r="AH22" i="10"/>
  <c r="AH24" i="10"/>
  <c r="AH25" i="10"/>
  <c r="AH26" i="10"/>
  <c r="AH27" i="10"/>
  <c r="AH28" i="10"/>
  <c r="AH29" i="10"/>
  <c r="AH30" i="10"/>
  <c r="AH31" i="10"/>
  <c r="AH32" i="10"/>
  <c r="AH33" i="10"/>
  <c r="AH34" i="10"/>
  <c r="AH35" i="10"/>
  <c r="AH36" i="10"/>
  <c r="AH37" i="10"/>
  <c r="AH38" i="10"/>
  <c r="AH39" i="10"/>
  <c r="AH40" i="10"/>
  <c r="AH41" i="10"/>
  <c r="AH42" i="10"/>
  <c r="AH43" i="10"/>
  <c r="AH44" i="10"/>
  <c r="AH45" i="10"/>
  <c r="AH46" i="10"/>
  <c r="AH47" i="10"/>
  <c r="AH48" i="10"/>
  <c r="AH49" i="10"/>
  <c r="AH50" i="10"/>
  <c r="AH51" i="10"/>
  <c r="AH52" i="10"/>
  <c r="AH53" i="10"/>
  <c r="AH54" i="10"/>
  <c r="AH55" i="10"/>
  <c r="AH56" i="10"/>
  <c r="AH57" i="10"/>
  <c r="AH58" i="10"/>
  <c r="AH59" i="10"/>
  <c r="AH60" i="10"/>
  <c r="AH61" i="10"/>
  <c r="AH62" i="10"/>
  <c r="AH63" i="10"/>
  <c r="AH64" i="10"/>
  <c r="AH65" i="10"/>
  <c r="AH66" i="10"/>
  <c r="AH67" i="10"/>
  <c r="AH68" i="10"/>
  <c r="AH69" i="10"/>
  <c r="AH70" i="10"/>
  <c r="AH71" i="10"/>
  <c r="AH72" i="10"/>
  <c r="AH73" i="10"/>
  <c r="AH74" i="10"/>
  <c r="AH75" i="10"/>
  <c r="AH76" i="10"/>
  <c r="AH77" i="10"/>
  <c r="AH78" i="10"/>
  <c r="AH79" i="10"/>
  <c r="AH80" i="10"/>
  <c r="AH81" i="10"/>
  <c r="AH82" i="10"/>
  <c r="AH83" i="10"/>
  <c r="AH84" i="10"/>
  <c r="AH85" i="10"/>
  <c r="AH86" i="10"/>
  <c r="AH87" i="10"/>
  <c r="AH88" i="10"/>
  <c r="AH89" i="10"/>
  <c r="AH90" i="10"/>
  <c r="AH91" i="10"/>
  <c r="AH92" i="10"/>
  <c r="AH93" i="10"/>
  <c r="AH94" i="10"/>
  <c r="AH95" i="10"/>
  <c r="AH96" i="10"/>
  <c r="AH97" i="10"/>
  <c r="AH98" i="10"/>
  <c r="AH99" i="10"/>
  <c r="AH100" i="10"/>
  <c r="AH101" i="10"/>
  <c r="AH102" i="10"/>
  <c r="AH103" i="10"/>
  <c r="AH104" i="10"/>
  <c r="AH105" i="10"/>
  <c r="AH106" i="10"/>
  <c r="AH107" i="10"/>
  <c r="AH108" i="10"/>
  <c r="AH109" i="10"/>
  <c r="AH110" i="10"/>
  <c r="AH111" i="10"/>
  <c r="AH112" i="10"/>
  <c r="AH113" i="10"/>
  <c r="AH114" i="10"/>
  <c r="AH115" i="10"/>
  <c r="AH116" i="10"/>
  <c r="AH117" i="10"/>
  <c r="AH118" i="10"/>
  <c r="AH119" i="10"/>
  <c r="AH120" i="10"/>
  <c r="AH121" i="10"/>
  <c r="AH122" i="10"/>
  <c r="AH123" i="10"/>
  <c r="AH124" i="10"/>
  <c r="AH125" i="10"/>
  <c r="AH126" i="10"/>
  <c r="AH127" i="10"/>
  <c r="AH128" i="10"/>
  <c r="AH129" i="10"/>
  <c r="AH130" i="10"/>
  <c r="AH131" i="10"/>
  <c r="AH132" i="10"/>
  <c r="AH133" i="10"/>
  <c r="AH134" i="10"/>
  <c r="AH135" i="10"/>
  <c r="AH136" i="10"/>
  <c r="AH137" i="10"/>
  <c r="AH138" i="10"/>
  <c r="AH139" i="10"/>
  <c r="AH140" i="10"/>
  <c r="AH141" i="10"/>
  <c r="AH142" i="10"/>
  <c r="AH143" i="10"/>
  <c r="AH144" i="10"/>
  <c r="AH145" i="10"/>
  <c r="AH146" i="10"/>
  <c r="AH147" i="10"/>
  <c r="AH148" i="10"/>
  <c r="AH149" i="10"/>
  <c r="AH150" i="10"/>
  <c r="AH151" i="10"/>
  <c r="AH3" i="10"/>
  <c r="P17" i="10"/>
  <c r="Q17" i="10"/>
  <c r="P18" i="10"/>
  <c r="Q18" i="10"/>
  <c r="P19" i="10"/>
  <c r="Q19" i="10"/>
  <c r="P20" i="10"/>
  <c r="Q20" i="10"/>
  <c r="P21" i="10"/>
  <c r="Q21" i="10"/>
  <c r="P22" i="10"/>
  <c r="Q22" i="10"/>
  <c r="P24" i="10"/>
  <c r="Q24" i="10"/>
  <c r="P25" i="10"/>
  <c r="Q25" i="10"/>
  <c r="P26" i="10"/>
  <c r="Q26" i="10"/>
  <c r="AI26" i="10" l="1"/>
  <c r="AI20" i="10"/>
  <c r="AI22" i="10"/>
  <c r="AI21" i="10"/>
  <c r="AI19" i="10"/>
  <c r="H19" i="10" s="1"/>
  <c r="AI25" i="10"/>
  <c r="AI24" i="10"/>
  <c r="AE20" i="10" l="1"/>
  <c r="V20" i="10"/>
  <c r="W20" i="10"/>
  <c r="X20" i="10"/>
  <c r="M20" i="10"/>
  <c r="K20" i="10"/>
  <c r="G20" i="10"/>
  <c r="W26" i="10"/>
  <c r="X26" i="10"/>
  <c r="M26" i="10"/>
  <c r="AE26" i="10"/>
  <c r="V26" i="10"/>
  <c r="K26" i="10"/>
  <c r="G26" i="10"/>
  <c r="X24" i="10"/>
  <c r="M24" i="10"/>
  <c r="AE24" i="10"/>
  <c r="V24" i="10"/>
  <c r="W24" i="10"/>
  <c r="G24" i="10"/>
  <c r="K24" i="10"/>
  <c r="W25" i="10"/>
  <c r="X25" i="10"/>
  <c r="M25" i="10"/>
  <c r="AE25" i="10"/>
  <c r="V25" i="10"/>
  <c r="K25" i="10"/>
  <c r="G25" i="10"/>
  <c r="L20" i="10"/>
  <c r="W19" i="10"/>
  <c r="X19" i="10"/>
  <c r="M19" i="10"/>
  <c r="AE19" i="10"/>
  <c r="V19" i="10"/>
  <c r="K19" i="10"/>
  <c r="G19" i="10"/>
  <c r="AE21" i="10"/>
  <c r="V21" i="10"/>
  <c r="W21" i="10"/>
  <c r="X21" i="10"/>
  <c r="M21" i="10"/>
  <c r="K21" i="10"/>
  <c r="G21" i="10"/>
  <c r="L22" i="10"/>
  <c r="AE22" i="10"/>
  <c r="V22" i="10"/>
  <c r="W22" i="10"/>
  <c r="G22" i="10"/>
  <c r="X22" i="10"/>
  <c r="M22" i="10"/>
  <c r="K22" i="10"/>
  <c r="H22" i="10"/>
  <c r="J22" i="10"/>
  <c r="L25" i="10"/>
  <c r="AF25" i="10"/>
  <c r="AD25" i="10"/>
  <c r="AB25" i="10"/>
  <c r="N25" i="10"/>
  <c r="AA25" i="10"/>
  <c r="I25" i="10"/>
  <c r="U25" i="10"/>
  <c r="J24" i="10"/>
  <c r="AD24" i="10"/>
  <c r="AF24" i="10"/>
  <c r="AB24" i="10"/>
  <c r="N24" i="10"/>
  <c r="AA24" i="10"/>
  <c r="U24" i="10"/>
  <c r="I24" i="10"/>
  <c r="J19" i="10"/>
  <c r="AD19" i="10"/>
  <c r="AB19" i="10"/>
  <c r="AF19" i="10"/>
  <c r="U19" i="10"/>
  <c r="AA19" i="10"/>
  <c r="N19" i="10"/>
  <c r="I19" i="10"/>
  <c r="AB21" i="10"/>
  <c r="AF21" i="10"/>
  <c r="AD21" i="10"/>
  <c r="N21" i="10"/>
  <c r="U21" i="10"/>
  <c r="AA21" i="10"/>
  <c r="I21" i="10"/>
  <c r="AB22" i="10"/>
  <c r="AD22" i="10"/>
  <c r="N22" i="10"/>
  <c r="AF22" i="10"/>
  <c r="U22" i="10"/>
  <c r="AA22" i="10"/>
  <c r="I22" i="10"/>
  <c r="AF20" i="10"/>
  <c r="AD20" i="10"/>
  <c r="AB20" i="10"/>
  <c r="U20" i="10"/>
  <c r="AA20" i="10"/>
  <c r="N20" i="10"/>
  <c r="I20" i="10"/>
  <c r="H25" i="10"/>
  <c r="AB26" i="10"/>
  <c r="AF26" i="10"/>
  <c r="AD26" i="10"/>
  <c r="N26" i="10"/>
  <c r="AA26" i="10"/>
  <c r="I26" i="10"/>
  <c r="U26" i="10"/>
  <c r="H20" i="10"/>
  <c r="J20" i="10"/>
  <c r="H21" i="10"/>
  <c r="L21" i="10"/>
  <c r="H24" i="10"/>
  <c r="J25" i="10"/>
  <c r="L24" i="10"/>
  <c r="L19" i="10"/>
  <c r="J21" i="10"/>
  <c r="A20" i="10"/>
  <c r="B20" i="10"/>
  <c r="C20" i="10"/>
  <c r="D20" i="10"/>
  <c r="E20" i="10"/>
  <c r="A21" i="10"/>
  <c r="B21" i="10"/>
  <c r="C21" i="10"/>
  <c r="D21" i="10"/>
  <c r="E21" i="10"/>
  <c r="A22" i="10"/>
  <c r="B22" i="10"/>
  <c r="C22" i="10"/>
  <c r="D22" i="10"/>
  <c r="E22" i="10"/>
  <c r="A23" i="10"/>
  <c r="B23" i="10"/>
  <c r="C23" i="10"/>
  <c r="D23" i="10"/>
  <c r="A24" i="10"/>
  <c r="B24" i="10"/>
  <c r="C24" i="10"/>
  <c r="D24" i="10"/>
  <c r="E24" i="10"/>
  <c r="A25" i="10"/>
  <c r="B25" i="10"/>
  <c r="C25" i="10"/>
  <c r="D25" i="10"/>
  <c r="E25" i="10"/>
  <c r="A26" i="10"/>
  <c r="B26" i="10"/>
  <c r="C26" i="10"/>
  <c r="D26" i="10"/>
  <c r="E26" i="10"/>
  <c r="A27" i="10"/>
  <c r="B27" i="10"/>
  <c r="C27" i="10"/>
  <c r="D27" i="10"/>
  <c r="E27" i="10"/>
  <c r="P27" i="10"/>
  <c r="Q27" i="10"/>
  <c r="A28" i="10"/>
  <c r="B28" i="10"/>
  <c r="C28" i="10"/>
  <c r="D28" i="10"/>
  <c r="E28" i="10"/>
  <c r="P28" i="10"/>
  <c r="Q28" i="10"/>
  <c r="A29" i="10"/>
  <c r="B29" i="10"/>
  <c r="C29" i="10"/>
  <c r="D29" i="10"/>
  <c r="E29" i="10"/>
  <c r="P29" i="10"/>
  <c r="Q29" i="10"/>
  <c r="A30" i="10"/>
  <c r="B30" i="10"/>
  <c r="C30" i="10"/>
  <c r="D30" i="10"/>
  <c r="E30" i="10"/>
  <c r="P30" i="10"/>
  <c r="Q30" i="10"/>
  <c r="A31" i="10"/>
  <c r="B31" i="10"/>
  <c r="C31" i="10"/>
  <c r="D31" i="10"/>
  <c r="E31" i="10"/>
  <c r="P31" i="10"/>
  <c r="Q31" i="10"/>
  <c r="A32" i="10"/>
  <c r="B32" i="10"/>
  <c r="C32" i="10"/>
  <c r="D32" i="10"/>
  <c r="E32" i="10"/>
  <c r="P32" i="10"/>
  <c r="Q32" i="10"/>
  <c r="A33" i="10"/>
  <c r="B33" i="10"/>
  <c r="C33" i="10"/>
  <c r="D33" i="10"/>
  <c r="E33" i="10"/>
  <c r="P33" i="10"/>
  <c r="Q33" i="10"/>
  <c r="A34" i="10"/>
  <c r="B34" i="10"/>
  <c r="C34" i="10"/>
  <c r="D34" i="10"/>
  <c r="E34" i="10"/>
  <c r="P34" i="10"/>
  <c r="Q34" i="10"/>
  <c r="A35" i="10"/>
  <c r="B35" i="10"/>
  <c r="C35" i="10"/>
  <c r="D35" i="10"/>
  <c r="E35" i="10"/>
  <c r="P35" i="10"/>
  <c r="Q35" i="10"/>
  <c r="A36" i="10"/>
  <c r="B36" i="10"/>
  <c r="C36" i="10"/>
  <c r="D36" i="10"/>
  <c r="E36" i="10"/>
  <c r="P36" i="10"/>
  <c r="Q36" i="10"/>
  <c r="AI34" i="10" l="1"/>
  <c r="I34" i="10" s="1"/>
  <c r="AI35" i="10"/>
  <c r="O35" i="10" s="1"/>
  <c r="AI36" i="10"/>
  <c r="AI33" i="10"/>
  <c r="AI29" i="10"/>
  <c r="O29" i="10" s="1"/>
  <c r="AI30" i="10"/>
  <c r="AI31" i="10"/>
  <c r="R31" i="10" s="1"/>
  <c r="AI32" i="10"/>
  <c r="AI27" i="10"/>
  <c r="AI28" i="10"/>
  <c r="Y28" i="10" s="1"/>
  <c r="AK28" i="10" s="1"/>
  <c r="F25" i="10"/>
  <c r="AJ25" i="10"/>
  <c r="C28" i="1" s="1"/>
  <c r="O25" i="10"/>
  <c r="S25" i="10"/>
  <c r="Y25" i="10"/>
  <c r="AK25" i="10" s="1"/>
  <c r="AG25" i="10"/>
  <c r="R25" i="10"/>
  <c r="Z25" i="10"/>
  <c r="T25" i="10"/>
  <c r="AC25" i="10"/>
  <c r="S24" i="10"/>
  <c r="T24" i="10"/>
  <c r="Z24" i="10"/>
  <c r="AC24" i="10"/>
  <c r="F24" i="10"/>
  <c r="AJ24" i="10"/>
  <c r="C27" i="1" s="1"/>
  <c r="O24" i="10"/>
  <c r="Y24" i="10"/>
  <c r="AK24" i="10" s="1"/>
  <c r="AG24" i="10"/>
  <c r="R24" i="10"/>
  <c r="Y26" i="10"/>
  <c r="AK26" i="10" s="1"/>
  <c r="AG26" i="10"/>
  <c r="F26" i="10"/>
  <c r="J26" i="10"/>
  <c r="R26" i="10"/>
  <c r="Z26" i="10"/>
  <c r="S26" i="10"/>
  <c r="L26" i="10"/>
  <c r="T26" i="10"/>
  <c r="H26" i="10"/>
  <c r="AC26" i="10"/>
  <c r="AJ26" i="10"/>
  <c r="C29" i="1" s="1"/>
  <c r="O26" i="10"/>
  <c r="A10" i="10"/>
  <c r="B10" i="10"/>
  <c r="C10" i="10"/>
  <c r="D10" i="10"/>
  <c r="E10" i="10"/>
  <c r="P10" i="10"/>
  <c r="Q10" i="10"/>
  <c r="A11" i="10"/>
  <c r="B11" i="10"/>
  <c r="C11" i="10"/>
  <c r="D11" i="10"/>
  <c r="E11" i="10"/>
  <c r="P11" i="10"/>
  <c r="Q11" i="10"/>
  <c r="A12" i="10"/>
  <c r="B12" i="10"/>
  <c r="C12" i="10"/>
  <c r="D12" i="10"/>
  <c r="E12" i="10"/>
  <c r="P12" i="10"/>
  <c r="Q12" i="10"/>
  <c r="A13" i="10"/>
  <c r="B13" i="10"/>
  <c r="C13" i="10"/>
  <c r="D13" i="10"/>
  <c r="E13" i="10"/>
  <c r="P13" i="10"/>
  <c r="Q13" i="10"/>
  <c r="A14" i="10"/>
  <c r="B14" i="10"/>
  <c r="C14" i="10"/>
  <c r="D14" i="10"/>
  <c r="E14" i="10"/>
  <c r="P14" i="10"/>
  <c r="Q14" i="10"/>
  <c r="A15" i="10"/>
  <c r="B15" i="10"/>
  <c r="C15" i="10"/>
  <c r="D15" i="10"/>
  <c r="E15" i="10"/>
  <c r="P15" i="10"/>
  <c r="Q15" i="10"/>
  <c r="A16" i="10"/>
  <c r="B16" i="10"/>
  <c r="C16" i="10"/>
  <c r="D16" i="10"/>
  <c r="E16" i="10"/>
  <c r="P16" i="10"/>
  <c r="Q16" i="10"/>
  <c r="A17" i="10"/>
  <c r="B17" i="10"/>
  <c r="C17" i="10"/>
  <c r="D17" i="10"/>
  <c r="E17" i="10"/>
  <c r="A18" i="10"/>
  <c r="B18" i="10"/>
  <c r="C18" i="10"/>
  <c r="D18" i="10"/>
  <c r="E18" i="10"/>
  <c r="A19" i="10"/>
  <c r="B19" i="10"/>
  <c r="C19" i="10"/>
  <c r="D19" i="10"/>
  <c r="E19" i="10"/>
  <c r="A37" i="10"/>
  <c r="B37" i="10"/>
  <c r="C37" i="10"/>
  <c r="D37" i="10"/>
  <c r="E37" i="10"/>
  <c r="P37" i="10"/>
  <c r="Q37" i="10"/>
  <c r="A38" i="10"/>
  <c r="B38" i="10"/>
  <c r="C38" i="10"/>
  <c r="D38" i="10"/>
  <c r="E38" i="10"/>
  <c r="P38" i="10"/>
  <c r="Q38" i="10"/>
  <c r="A39" i="10"/>
  <c r="B39" i="10"/>
  <c r="C39" i="10"/>
  <c r="D39" i="10"/>
  <c r="E39" i="10"/>
  <c r="P39" i="10"/>
  <c r="Q39" i="10"/>
  <c r="A40" i="10"/>
  <c r="B40" i="10"/>
  <c r="C40" i="10"/>
  <c r="D40" i="10"/>
  <c r="E40" i="10"/>
  <c r="P40" i="10"/>
  <c r="Q40" i="10"/>
  <c r="A41" i="10"/>
  <c r="B41" i="10"/>
  <c r="C41" i="10"/>
  <c r="D41" i="10"/>
  <c r="E41" i="10"/>
  <c r="P41" i="10"/>
  <c r="Q41" i="10"/>
  <c r="A42" i="10"/>
  <c r="B42" i="10"/>
  <c r="C42" i="10"/>
  <c r="D42" i="10"/>
  <c r="E42" i="10"/>
  <c r="P42" i="10"/>
  <c r="Q42" i="10"/>
  <c r="A43" i="10"/>
  <c r="B43" i="10"/>
  <c r="C43" i="10"/>
  <c r="D43" i="10"/>
  <c r="E43" i="10"/>
  <c r="P43" i="10"/>
  <c r="Q43" i="10"/>
  <c r="A44" i="10"/>
  <c r="B44" i="10"/>
  <c r="C44" i="10"/>
  <c r="D44" i="10"/>
  <c r="E44" i="10"/>
  <c r="P44" i="10"/>
  <c r="Q44" i="10"/>
  <c r="A45" i="10"/>
  <c r="B45" i="10"/>
  <c r="C45" i="10"/>
  <c r="D45" i="10"/>
  <c r="E45" i="10"/>
  <c r="P45" i="10"/>
  <c r="Q45" i="10"/>
  <c r="A46" i="10"/>
  <c r="B46" i="10"/>
  <c r="C46" i="10"/>
  <c r="D46" i="10"/>
  <c r="E46" i="10"/>
  <c r="P46" i="10"/>
  <c r="Q46" i="10"/>
  <c r="A47" i="10"/>
  <c r="B47" i="10"/>
  <c r="C47" i="10"/>
  <c r="D47" i="10"/>
  <c r="E47" i="10"/>
  <c r="P47" i="10"/>
  <c r="Q47" i="10"/>
  <c r="A48" i="10"/>
  <c r="B48" i="10"/>
  <c r="C48" i="10"/>
  <c r="D48" i="10"/>
  <c r="E48" i="10"/>
  <c r="P48" i="10"/>
  <c r="Q48" i="10"/>
  <c r="A49" i="10"/>
  <c r="B49" i="10"/>
  <c r="C49" i="10"/>
  <c r="D49" i="10"/>
  <c r="E49" i="10"/>
  <c r="P49" i="10"/>
  <c r="Q49" i="10"/>
  <c r="A50" i="10"/>
  <c r="B50" i="10"/>
  <c r="C50" i="10"/>
  <c r="D50" i="10"/>
  <c r="E50" i="10"/>
  <c r="P50" i="10"/>
  <c r="Q50" i="10"/>
  <c r="A51" i="10"/>
  <c r="B51" i="10"/>
  <c r="C51" i="10"/>
  <c r="D51" i="10"/>
  <c r="E51" i="10"/>
  <c r="P51" i="10"/>
  <c r="Q51" i="10"/>
  <c r="A52" i="10"/>
  <c r="B52" i="10"/>
  <c r="C52" i="10"/>
  <c r="D52" i="10"/>
  <c r="E52" i="10"/>
  <c r="P52" i="10"/>
  <c r="Q52" i="10"/>
  <c r="A53" i="10"/>
  <c r="B53" i="10"/>
  <c r="C53" i="10"/>
  <c r="D53" i="10"/>
  <c r="E53" i="10"/>
  <c r="P53" i="10"/>
  <c r="Q53" i="10"/>
  <c r="A54" i="10"/>
  <c r="B54" i="10"/>
  <c r="C54" i="10"/>
  <c r="D54" i="10"/>
  <c r="E54" i="10"/>
  <c r="P54" i="10"/>
  <c r="Q54" i="10"/>
  <c r="A55" i="10"/>
  <c r="B55" i="10"/>
  <c r="C55" i="10"/>
  <c r="D55" i="10"/>
  <c r="E55" i="10"/>
  <c r="P55" i="10"/>
  <c r="Q55" i="10"/>
  <c r="A56" i="10"/>
  <c r="B56" i="10"/>
  <c r="C56" i="10"/>
  <c r="D56" i="10"/>
  <c r="E56" i="10"/>
  <c r="P56" i="10"/>
  <c r="Q56" i="10"/>
  <c r="A57" i="10"/>
  <c r="B57" i="10"/>
  <c r="C57" i="10"/>
  <c r="D57" i="10"/>
  <c r="E57" i="10"/>
  <c r="P57" i="10"/>
  <c r="Q57" i="10"/>
  <c r="A58" i="10"/>
  <c r="B58" i="10"/>
  <c r="C58" i="10"/>
  <c r="D58" i="10"/>
  <c r="E58" i="10"/>
  <c r="P58" i="10"/>
  <c r="Q58" i="10"/>
  <c r="A59" i="10"/>
  <c r="B59" i="10"/>
  <c r="C59" i="10"/>
  <c r="D59" i="10"/>
  <c r="E59" i="10"/>
  <c r="P59" i="10"/>
  <c r="Q59" i="10"/>
  <c r="A60" i="10"/>
  <c r="B60" i="10"/>
  <c r="C60" i="10"/>
  <c r="D60" i="10"/>
  <c r="E60" i="10"/>
  <c r="P60" i="10"/>
  <c r="Q60" i="10"/>
  <c r="A61" i="10"/>
  <c r="B61" i="10"/>
  <c r="C61" i="10"/>
  <c r="D61" i="10"/>
  <c r="E61" i="10"/>
  <c r="P61" i="10"/>
  <c r="Q61" i="10"/>
  <c r="A62" i="10"/>
  <c r="B62" i="10"/>
  <c r="C62" i="10"/>
  <c r="D62" i="10"/>
  <c r="E62" i="10"/>
  <c r="P62" i="10"/>
  <c r="Q62" i="10"/>
  <c r="A63" i="10"/>
  <c r="B63" i="10"/>
  <c r="C63" i="10"/>
  <c r="D63" i="10"/>
  <c r="E63" i="10"/>
  <c r="P63" i="10"/>
  <c r="Q63" i="10"/>
  <c r="A64" i="10"/>
  <c r="B64" i="10"/>
  <c r="C64" i="10"/>
  <c r="D64" i="10"/>
  <c r="E64" i="10"/>
  <c r="P64" i="10"/>
  <c r="Q64" i="10"/>
  <c r="A65" i="10"/>
  <c r="B65" i="10"/>
  <c r="C65" i="10"/>
  <c r="D65" i="10"/>
  <c r="E65" i="10"/>
  <c r="P65" i="10"/>
  <c r="Q65" i="10"/>
  <c r="A66" i="10"/>
  <c r="B66" i="10"/>
  <c r="C66" i="10"/>
  <c r="D66" i="10"/>
  <c r="E66" i="10"/>
  <c r="P66" i="10"/>
  <c r="Q66" i="10"/>
  <c r="A67" i="10"/>
  <c r="B67" i="10"/>
  <c r="C67" i="10"/>
  <c r="D67" i="10"/>
  <c r="E67" i="10"/>
  <c r="P67" i="10"/>
  <c r="Q67" i="10"/>
  <c r="A68" i="10"/>
  <c r="B68" i="10"/>
  <c r="C68" i="10"/>
  <c r="D68" i="10"/>
  <c r="E68" i="10"/>
  <c r="P68" i="10"/>
  <c r="Q68" i="10"/>
  <c r="A69" i="10"/>
  <c r="B69" i="10"/>
  <c r="C69" i="10"/>
  <c r="D69" i="10"/>
  <c r="E69" i="10"/>
  <c r="P69" i="10"/>
  <c r="Q69" i="10"/>
  <c r="A70" i="10"/>
  <c r="B70" i="10"/>
  <c r="C70" i="10"/>
  <c r="D70" i="10"/>
  <c r="E70" i="10"/>
  <c r="P70" i="10"/>
  <c r="Q70" i="10"/>
  <c r="A71" i="10"/>
  <c r="B71" i="10"/>
  <c r="C71" i="10"/>
  <c r="D71" i="10"/>
  <c r="E71" i="10"/>
  <c r="P71" i="10"/>
  <c r="Q71" i="10"/>
  <c r="A72" i="10"/>
  <c r="B72" i="10"/>
  <c r="C72" i="10"/>
  <c r="D72" i="10"/>
  <c r="E72" i="10"/>
  <c r="P72" i="10"/>
  <c r="Q72" i="10"/>
  <c r="A73" i="10"/>
  <c r="B73" i="10"/>
  <c r="C73" i="10"/>
  <c r="D73" i="10"/>
  <c r="E73" i="10"/>
  <c r="P73" i="10"/>
  <c r="Q73" i="10"/>
  <c r="A74" i="10"/>
  <c r="B74" i="10"/>
  <c r="C74" i="10"/>
  <c r="D74" i="10"/>
  <c r="E74" i="10"/>
  <c r="P74" i="10"/>
  <c r="Q74" i="10"/>
  <c r="A75" i="10"/>
  <c r="B75" i="10"/>
  <c r="C75" i="10"/>
  <c r="D75" i="10"/>
  <c r="E75" i="10"/>
  <c r="P75" i="10"/>
  <c r="Q75" i="10"/>
  <c r="A76" i="10"/>
  <c r="B76" i="10"/>
  <c r="C76" i="10"/>
  <c r="D76" i="10"/>
  <c r="E76" i="10"/>
  <c r="P76" i="10"/>
  <c r="Q76" i="10"/>
  <c r="A77" i="10"/>
  <c r="B77" i="10"/>
  <c r="C77" i="10"/>
  <c r="D77" i="10"/>
  <c r="E77" i="10"/>
  <c r="P77" i="10"/>
  <c r="Q77" i="10"/>
  <c r="A78" i="10"/>
  <c r="B78" i="10"/>
  <c r="C78" i="10"/>
  <c r="D78" i="10"/>
  <c r="E78" i="10"/>
  <c r="P78" i="10"/>
  <c r="Q78" i="10"/>
  <c r="A79" i="10"/>
  <c r="B79" i="10"/>
  <c r="C79" i="10"/>
  <c r="D79" i="10"/>
  <c r="E79" i="10"/>
  <c r="P79" i="10"/>
  <c r="Q79" i="10"/>
  <c r="A80" i="10"/>
  <c r="B80" i="10"/>
  <c r="C80" i="10"/>
  <c r="D80" i="10"/>
  <c r="E80" i="10"/>
  <c r="P80" i="10"/>
  <c r="Q80" i="10"/>
  <c r="A81" i="10"/>
  <c r="B81" i="10"/>
  <c r="C81" i="10"/>
  <c r="D81" i="10"/>
  <c r="E81" i="10"/>
  <c r="P81" i="10"/>
  <c r="Q81" i="10"/>
  <c r="A82" i="10"/>
  <c r="B82" i="10"/>
  <c r="C82" i="10"/>
  <c r="D82" i="10"/>
  <c r="E82" i="10"/>
  <c r="P82" i="10"/>
  <c r="Q82" i="10"/>
  <c r="A83" i="10"/>
  <c r="B83" i="10"/>
  <c r="C83" i="10"/>
  <c r="D83" i="10"/>
  <c r="E83" i="10"/>
  <c r="P83" i="10"/>
  <c r="Q83" i="10"/>
  <c r="A84" i="10"/>
  <c r="B84" i="10"/>
  <c r="C84" i="10"/>
  <c r="D84" i="10"/>
  <c r="E84" i="10"/>
  <c r="P84" i="10"/>
  <c r="Q84" i="10"/>
  <c r="A85" i="10"/>
  <c r="B85" i="10"/>
  <c r="C85" i="10"/>
  <c r="D85" i="10"/>
  <c r="E85" i="10"/>
  <c r="P85" i="10"/>
  <c r="Q85" i="10"/>
  <c r="A86" i="10"/>
  <c r="B86" i="10"/>
  <c r="C86" i="10"/>
  <c r="D86" i="10"/>
  <c r="E86" i="10"/>
  <c r="P86" i="10"/>
  <c r="Q86" i="10"/>
  <c r="A87" i="10"/>
  <c r="B87" i="10"/>
  <c r="C87" i="10"/>
  <c r="D87" i="10"/>
  <c r="E87" i="10"/>
  <c r="P87" i="10"/>
  <c r="Q87" i="10"/>
  <c r="A88" i="10"/>
  <c r="B88" i="10"/>
  <c r="C88" i="10"/>
  <c r="D88" i="10"/>
  <c r="E88" i="10"/>
  <c r="P88" i="10"/>
  <c r="Q88" i="10"/>
  <c r="A89" i="10"/>
  <c r="B89" i="10"/>
  <c r="C89" i="10"/>
  <c r="D89" i="10"/>
  <c r="E89" i="10"/>
  <c r="P89" i="10"/>
  <c r="Q89" i="10"/>
  <c r="A90" i="10"/>
  <c r="B90" i="10"/>
  <c r="C90" i="10"/>
  <c r="D90" i="10"/>
  <c r="E90" i="10"/>
  <c r="P90" i="10"/>
  <c r="Q90" i="10"/>
  <c r="A91" i="10"/>
  <c r="B91" i="10"/>
  <c r="C91" i="10"/>
  <c r="D91" i="10"/>
  <c r="E91" i="10"/>
  <c r="P91" i="10"/>
  <c r="Q91" i="10"/>
  <c r="A92" i="10"/>
  <c r="B92" i="10"/>
  <c r="C92" i="10"/>
  <c r="D92" i="10"/>
  <c r="E92" i="10"/>
  <c r="P92" i="10"/>
  <c r="Q92" i="10"/>
  <c r="A93" i="10"/>
  <c r="B93" i="10"/>
  <c r="C93" i="10"/>
  <c r="D93" i="10"/>
  <c r="E93" i="10"/>
  <c r="P93" i="10"/>
  <c r="Q93" i="10"/>
  <c r="A94" i="10"/>
  <c r="B94" i="10"/>
  <c r="C94" i="10"/>
  <c r="D94" i="10"/>
  <c r="E94" i="10"/>
  <c r="P94" i="10"/>
  <c r="Q94" i="10"/>
  <c r="A95" i="10"/>
  <c r="B95" i="10"/>
  <c r="C95" i="10"/>
  <c r="D95" i="10"/>
  <c r="E95" i="10"/>
  <c r="P95" i="10"/>
  <c r="Q95" i="10"/>
  <c r="A96" i="10"/>
  <c r="B96" i="10"/>
  <c r="C96" i="10"/>
  <c r="D96" i="10"/>
  <c r="E96" i="10"/>
  <c r="P96" i="10"/>
  <c r="Q96" i="10"/>
  <c r="A97" i="10"/>
  <c r="B97" i="10"/>
  <c r="C97" i="10"/>
  <c r="D97" i="10"/>
  <c r="E97" i="10"/>
  <c r="P97" i="10"/>
  <c r="Q97" i="10"/>
  <c r="A98" i="10"/>
  <c r="B98" i="10"/>
  <c r="C98" i="10"/>
  <c r="D98" i="10"/>
  <c r="E98" i="10"/>
  <c r="P98" i="10"/>
  <c r="Q98" i="10"/>
  <c r="A99" i="10"/>
  <c r="B99" i="10"/>
  <c r="C99" i="10"/>
  <c r="D99" i="10"/>
  <c r="E99" i="10"/>
  <c r="P99" i="10"/>
  <c r="Q99" i="10"/>
  <c r="A100" i="10"/>
  <c r="B100" i="10"/>
  <c r="C100" i="10"/>
  <c r="D100" i="10"/>
  <c r="E100" i="10"/>
  <c r="P100" i="10"/>
  <c r="Q100" i="10"/>
  <c r="A101" i="10"/>
  <c r="C101" i="10"/>
  <c r="D101" i="10"/>
  <c r="E101" i="10"/>
  <c r="P101" i="10"/>
  <c r="Q101" i="10"/>
  <c r="A102" i="10"/>
  <c r="C102" i="10"/>
  <c r="D102" i="10"/>
  <c r="E102" i="10"/>
  <c r="P102" i="10"/>
  <c r="Q102" i="10"/>
  <c r="A103" i="10"/>
  <c r="C103" i="10"/>
  <c r="D103" i="10"/>
  <c r="E103" i="10"/>
  <c r="P103" i="10"/>
  <c r="Q103" i="10"/>
  <c r="A104" i="10"/>
  <c r="C104" i="10"/>
  <c r="D104" i="10"/>
  <c r="E104" i="10"/>
  <c r="P104" i="10"/>
  <c r="Q104" i="10"/>
  <c r="A105" i="10"/>
  <c r="C105" i="10"/>
  <c r="D105" i="10"/>
  <c r="E105" i="10"/>
  <c r="P105" i="10"/>
  <c r="Q105" i="10"/>
  <c r="A106" i="10"/>
  <c r="B106" i="10"/>
  <c r="C106" i="10"/>
  <c r="D106" i="10"/>
  <c r="E106" i="10"/>
  <c r="P106" i="10"/>
  <c r="Q106" i="10"/>
  <c r="A107" i="10"/>
  <c r="B107" i="10"/>
  <c r="C107" i="10"/>
  <c r="D107" i="10"/>
  <c r="E107" i="10"/>
  <c r="P107" i="10"/>
  <c r="Q107" i="10"/>
  <c r="A108" i="10"/>
  <c r="B108" i="10"/>
  <c r="C108" i="10"/>
  <c r="D108" i="10"/>
  <c r="E108" i="10"/>
  <c r="P108" i="10"/>
  <c r="Q108" i="10"/>
  <c r="A109" i="10"/>
  <c r="B109" i="10"/>
  <c r="C109" i="10"/>
  <c r="D109" i="10"/>
  <c r="E109" i="10"/>
  <c r="P109" i="10"/>
  <c r="Q109" i="10"/>
  <c r="A110" i="10"/>
  <c r="B110" i="10"/>
  <c r="C110" i="10"/>
  <c r="D110" i="10"/>
  <c r="E110" i="10"/>
  <c r="P110" i="10"/>
  <c r="Q110" i="10"/>
  <c r="A111" i="10"/>
  <c r="B111" i="10"/>
  <c r="C111" i="10"/>
  <c r="D111" i="10"/>
  <c r="E111" i="10"/>
  <c r="P111" i="10"/>
  <c r="Q111" i="10"/>
  <c r="A112" i="10"/>
  <c r="B112" i="10"/>
  <c r="C112" i="10"/>
  <c r="D112" i="10"/>
  <c r="E112" i="10"/>
  <c r="P112" i="10"/>
  <c r="Q112" i="10"/>
  <c r="A113" i="10"/>
  <c r="B113" i="10"/>
  <c r="C113" i="10"/>
  <c r="D113" i="10"/>
  <c r="E113" i="10"/>
  <c r="P113" i="10"/>
  <c r="Q113" i="10"/>
  <c r="A114" i="10"/>
  <c r="B114" i="10"/>
  <c r="C114" i="10"/>
  <c r="D114" i="10"/>
  <c r="E114" i="10"/>
  <c r="P114" i="10"/>
  <c r="Q114" i="10"/>
  <c r="A115" i="10"/>
  <c r="B115" i="10"/>
  <c r="C115" i="10"/>
  <c r="D115" i="10"/>
  <c r="E115" i="10"/>
  <c r="P115" i="10"/>
  <c r="Q115" i="10"/>
  <c r="A116" i="10"/>
  <c r="B116" i="10"/>
  <c r="C116" i="10"/>
  <c r="D116" i="10"/>
  <c r="E116" i="10"/>
  <c r="P116" i="10"/>
  <c r="Q116" i="10"/>
  <c r="A117" i="10"/>
  <c r="B117" i="10"/>
  <c r="C117" i="10"/>
  <c r="D117" i="10"/>
  <c r="E117" i="10"/>
  <c r="P117" i="10"/>
  <c r="Q117" i="10"/>
  <c r="A118" i="10"/>
  <c r="B118" i="10"/>
  <c r="C118" i="10"/>
  <c r="D118" i="10"/>
  <c r="E118" i="10"/>
  <c r="P118" i="10"/>
  <c r="Q118" i="10"/>
  <c r="A119" i="10"/>
  <c r="B119" i="10"/>
  <c r="C119" i="10"/>
  <c r="D119" i="10"/>
  <c r="E119" i="10"/>
  <c r="P119" i="10"/>
  <c r="Q119" i="10"/>
  <c r="A120" i="10"/>
  <c r="B120" i="10"/>
  <c r="C120" i="10"/>
  <c r="D120" i="10"/>
  <c r="E120" i="10"/>
  <c r="P120" i="10"/>
  <c r="Q120" i="10"/>
  <c r="A121" i="10"/>
  <c r="B121" i="10"/>
  <c r="C121" i="10"/>
  <c r="D121" i="10"/>
  <c r="E121" i="10"/>
  <c r="P121" i="10"/>
  <c r="Q121" i="10"/>
  <c r="A122" i="10"/>
  <c r="B122" i="10"/>
  <c r="C122" i="10"/>
  <c r="D122" i="10"/>
  <c r="E122" i="10"/>
  <c r="P122" i="10"/>
  <c r="Q122" i="10"/>
  <c r="A123" i="10"/>
  <c r="B123" i="10"/>
  <c r="C123" i="10"/>
  <c r="D123" i="10"/>
  <c r="E123" i="10"/>
  <c r="P123" i="10"/>
  <c r="Q123" i="10"/>
  <c r="A124" i="10"/>
  <c r="B124" i="10"/>
  <c r="C124" i="10"/>
  <c r="D124" i="10"/>
  <c r="E124" i="10"/>
  <c r="P124" i="10"/>
  <c r="Q124" i="10"/>
  <c r="A125" i="10"/>
  <c r="B125" i="10"/>
  <c r="C125" i="10"/>
  <c r="D125" i="10"/>
  <c r="E125" i="10"/>
  <c r="P125" i="10"/>
  <c r="Q125" i="10"/>
  <c r="A126" i="10"/>
  <c r="B126" i="10"/>
  <c r="C126" i="10"/>
  <c r="D126" i="10"/>
  <c r="E126" i="10"/>
  <c r="P126" i="10"/>
  <c r="Q126" i="10"/>
  <c r="A127" i="10"/>
  <c r="B127" i="10"/>
  <c r="C127" i="10"/>
  <c r="D127" i="10"/>
  <c r="E127" i="10"/>
  <c r="P127" i="10"/>
  <c r="Q127" i="10"/>
  <c r="A128" i="10"/>
  <c r="B128" i="10"/>
  <c r="C128" i="10"/>
  <c r="D128" i="10"/>
  <c r="E128" i="10"/>
  <c r="P128" i="10"/>
  <c r="Q128" i="10"/>
  <c r="A129" i="10"/>
  <c r="B129" i="10"/>
  <c r="C129" i="10"/>
  <c r="D129" i="10"/>
  <c r="E129" i="10"/>
  <c r="P129" i="10"/>
  <c r="Q129" i="10"/>
  <c r="A130" i="10"/>
  <c r="B130" i="10"/>
  <c r="C130" i="10"/>
  <c r="D130" i="10"/>
  <c r="E130" i="10"/>
  <c r="P130" i="10"/>
  <c r="Q130" i="10"/>
  <c r="A131" i="10"/>
  <c r="B131" i="10"/>
  <c r="C131" i="10"/>
  <c r="D131" i="10"/>
  <c r="E131" i="10"/>
  <c r="P131" i="10"/>
  <c r="Q131" i="10"/>
  <c r="A132" i="10"/>
  <c r="B132" i="10"/>
  <c r="C132" i="10"/>
  <c r="D132" i="10"/>
  <c r="E132" i="10"/>
  <c r="P132" i="10"/>
  <c r="Q132" i="10"/>
  <c r="A133" i="10"/>
  <c r="B133" i="10"/>
  <c r="C133" i="10"/>
  <c r="D133" i="10"/>
  <c r="E133" i="10"/>
  <c r="P133" i="10"/>
  <c r="Q133" i="10"/>
  <c r="A134" i="10"/>
  <c r="B134" i="10"/>
  <c r="C134" i="10"/>
  <c r="D134" i="10"/>
  <c r="E134" i="10"/>
  <c r="P134" i="10"/>
  <c r="Q134" i="10"/>
  <c r="A135" i="10"/>
  <c r="B135" i="10"/>
  <c r="C135" i="10"/>
  <c r="D135" i="10"/>
  <c r="E135" i="10"/>
  <c r="P135" i="10"/>
  <c r="Q135" i="10"/>
  <c r="A136" i="10"/>
  <c r="B136" i="10"/>
  <c r="C136" i="10"/>
  <c r="D136" i="10"/>
  <c r="E136" i="10"/>
  <c r="P136" i="10"/>
  <c r="Q136" i="10"/>
  <c r="A137" i="10"/>
  <c r="B137" i="10"/>
  <c r="C137" i="10"/>
  <c r="D137" i="10"/>
  <c r="E137" i="10"/>
  <c r="P137" i="10"/>
  <c r="Q137" i="10"/>
  <c r="A138" i="10"/>
  <c r="B138" i="10"/>
  <c r="C138" i="10"/>
  <c r="D138" i="10"/>
  <c r="E138" i="10"/>
  <c r="P138" i="10"/>
  <c r="Q138" i="10"/>
  <c r="A139" i="10"/>
  <c r="B139" i="10"/>
  <c r="C139" i="10"/>
  <c r="D139" i="10"/>
  <c r="E139" i="10"/>
  <c r="P139" i="10"/>
  <c r="Q139" i="10"/>
  <c r="A140" i="10"/>
  <c r="B140" i="10"/>
  <c r="C140" i="10"/>
  <c r="D140" i="10"/>
  <c r="E140" i="10"/>
  <c r="P140" i="10"/>
  <c r="Q140" i="10"/>
  <c r="A141" i="10"/>
  <c r="B141" i="10"/>
  <c r="C141" i="10"/>
  <c r="D141" i="10"/>
  <c r="E141" i="10"/>
  <c r="P141" i="10"/>
  <c r="Q141" i="10"/>
  <c r="A142" i="10"/>
  <c r="B142" i="10"/>
  <c r="C142" i="10"/>
  <c r="D142" i="10"/>
  <c r="E142" i="10"/>
  <c r="P142" i="10"/>
  <c r="Q142" i="10"/>
  <c r="A143" i="10"/>
  <c r="B143" i="10"/>
  <c r="C143" i="10"/>
  <c r="D143" i="10"/>
  <c r="E143" i="10"/>
  <c r="P143" i="10"/>
  <c r="Q143" i="10"/>
  <c r="A144" i="10"/>
  <c r="B144" i="10"/>
  <c r="C144" i="10"/>
  <c r="D144" i="10"/>
  <c r="E144" i="10"/>
  <c r="P144" i="10"/>
  <c r="Q144" i="10"/>
  <c r="J35" i="10" l="1"/>
  <c r="F34" i="10"/>
  <c r="R34" i="10"/>
  <c r="L34" i="10"/>
  <c r="S34" i="10"/>
  <c r="H34" i="10"/>
  <c r="O34" i="10"/>
  <c r="AI79" i="10"/>
  <c r="AA79" i="10" s="1"/>
  <c r="AB34" i="10"/>
  <c r="S35" i="10"/>
  <c r="AC34" i="10"/>
  <c r="AD34" i="10"/>
  <c r="AG34" i="10"/>
  <c r="AA34" i="10"/>
  <c r="Z34" i="10"/>
  <c r="T34" i="10"/>
  <c r="AF34" i="10"/>
  <c r="J34" i="10"/>
  <c r="Y34" i="10"/>
  <c r="AK34" i="10" s="1"/>
  <c r="N34" i="10"/>
  <c r="F31" i="10"/>
  <c r="AG35" i="10"/>
  <c r="U34" i="10"/>
  <c r="S32" i="10"/>
  <c r="X32" i="10"/>
  <c r="M32" i="10"/>
  <c r="AE32" i="10"/>
  <c r="V32" i="10"/>
  <c r="W32" i="10"/>
  <c r="G32" i="10"/>
  <c r="AJ32" i="10" s="1"/>
  <c r="C35" i="1" s="1"/>
  <c r="K32" i="10"/>
  <c r="AC31" i="10"/>
  <c r="X31" i="10"/>
  <c r="M31" i="10"/>
  <c r="AE31" i="10"/>
  <c r="V31" i="10"/>
  <c r="W31" i="10"/>
  <c r="G31" i="10"/>
  <c r="AJ31" i="10" s="1"/>
  <c r="C34" i="1" s="1"/>
  <c r="K31" i="10"/>
  <c r="AG30" i="10"/>
  <c r="AE30" i="10"/>
  <c r="V30" i="10"/>
  <c r="W30" i="10"/>
  <c r="G30" i="10"/>
  <c r="AJ30" i="10" s="1"/>
  <c r="C33" i="1" s="1"/>
  <c r="X30" i="10"/>
  <c r="M30" i="10"/>
  <c r="K30" i="10"/>
  <c r="W27" i="10"/>
  <c r="X27" i="10"/>
  <c r="M27" i="10"/>
  <c r="AE27" i="10"/>
  <c r="V27" i="10"/>
  <c r="K27" i="10"/>
  <c r="G27" i="10"/>
  <c r="AJ27" i="10" s="1"/>
  <c r="C30" i="1" s="1"/>
  <c r="Y31" i="10"/>
  <c r="AK31" i="10" s="1"/>
  <c r="AE29" i="10"/>
  <c r="V29" i="10"/>
  <c r="W29" i="10"/>
  <c r="X29" i="10"/>
  <c r="M29" i="10"/>
  <c r="K29" i="10"/>
  <c r="G29" i="10"/>
  <c r="AJ29" i="10" s="1"/>
  <c r="C32" i="1" s="1"/>
  <c r="F33" i="10"/>
  <c r="W33" i="10"/>
  <c r="X33" i="10"/>
  <c r="M33" i="10"/>
  <c r="AE33" i="10"/>
  <c r="V33" i="10"/>
  <c r="K33" i="10"/>
  <c r="G33" i="10"/>
  <c r="AJ33" i="10" s="1"/>
  <c r="C36" i="1" s="1"/>
  <c r="L31" i="10"/>
  <c r="AE36" i="10"/>
  <c r="V36" i="10"/>
  <c r="W36" i="10"/>
  <c r="X36" i="10"/>
  <c r="M36" i="10"/>
  <c r="K36" i="10"/>
  <c r="G36" i="10"/>
  <c r="AJ36" i="10" s="1"/>
  <c r="Z31" i="10"/>
  <c r="J28" i="10"/>
  <c r="AE28" i="10"/>
  <c r="V28" i="10"/>
  <c r="W28" i="10"/>
  <c r="X28" i="10"/>
  <c r="M28" i="10"/>
  <c r="K28" i="10"/>
  <c r="G28" i="10"/>
  <c r="AJ28" i="10" s="1"/>
  <c r="C31" i="1" s="1"/>
  <c r="W35" i="10"/>
  <c r="X35" i="10"/>
  <c r="M35" i="10"/>
  <c r="K35" i="10"/>
  <c r="AE35" i="10"/>
  <c r="V35" i="10"/>
  <c r="G35" i="10"/>
  <c r="AJ35" i="10" s="1"/>
  <c r="C38" i="1" s="1"/>
  <c r="W34" i="10"/>
  <c r="X34" i="10"/>
  <c r="M34" i="10"/>
  <c r="AE34" i="10"/>
  <c r="V34" i="10"/>
  <c r="K34" i="10"/>
  <c r="G34" i="10"/>
  <c r="AJ34" i="10" s="1"/>
  <c r="C37" i="1" s="1"/>
  <c r="F36" i="10"/>
  <c r="Y36" i="10"/>
  <c r="AK36" i="10" s="1"/>
  <c r="J31" i="10"/>
  <c r="Y32" i="10"/>
  <c r="AK32" i="10" s="1"/>
  <c r="Y35" i="10"/>
  <c r="AK35" i="10" s="1"/>
  <c r="L28" i="10"/>
  <c r="AG36" i="10"/>
  <c r="R28" i="10"/>
  <c r="AF28" i="10"/>
  <c r="AD28" i="10"/>
  <c r="AB28" i="10"/>
  <c r="AA28" i="10"/>
  <c r="U28" i="10"/>
  <c r="N28" i="10"/>
  <c r="I28" i="10"/>
  <c r="AI132" i="10"/>
  <c r="J132" i="10" s="1"/>
  <c r="H31" i="10"/>
  <c r="O31" i="10"/>
  <c r="J27" i="10"/>
  <c r="AD27" i="10"/>
  <c r="AB27" i="10"/>
  <c r="AF27" i="10"/>
  <c r="AA27" i="10"/>
  <c r="U27" i="10"/>
  <c r="N27" i="10"/>
  <c r="I27" i="10"/>
  <c r="AC30" i="10"/>
  <c r="AG31" i="10"/>
  <c r="S31" i="10"/>
  <c r="T35" i="10"/>
  <c r="H36" i="10"/>
  <c r="H28" i="10"/>
  <c r="Z36" i="10"/>
  <c r="S28" i="10"/>
  <c r="L29" i="10"/>
  <c r="AF29" i="10"/>
  <c r="U29" i="10"/>
  <c r="AB29" i="10"/>
  <c r="N29" i="10"/>
  <c r="I29" i="10"/>
  <c r="AD29" i="10"/>
  <c r="AA29" i="10"/>
  <c r="Z32" i="10"/>
  <c r="O32" i="10"/>
  <c r="AG33" i="10"/>
  <c r="J33" i="10"/>
  <c r="H33" i="10"/>
  <c r="Z33" i="10"/>
  <c r="AC33" i="10"/>
  <c r="R35" i="10"/>
  <c r="T36" i="10"/>
  <c r="H35" i="10"/>
  <c r="AC35" i="10"/>
  <c r="L36" i="10"/>
  <c r="AB33" i="10"/>
  <c r="AF33" i="10"/>
  <c r="I33" i="10"/>
  <c r="AA33" i="10"/>
  <c r="U33" i="10"/>
  <c r="AD33" i="10"/>
  <c r="N33" i="10"/>
  <c r="AD36" i="10"/>
  <c r="N36" i="10"/>
  <c r="AB36" i="10"/>
  <c r="AF36" i="10"/>
  <c r="I36" i="10"/>
  <c r="AA36" i="10"/>
  <c r="U36" i="10"/>
  <c r="S36" i="10"/>
  <c r="F35" i="10"/>
  <c r="AD35" i="10"/>
  <c r="N35" i="10"/>
  <c r="AB35" i="10"/>
  <c r="AF35" i="10"/>
  <c r="I35" i="10"/>
  <c r="AA35" i="10"/>
  <c r="U35" i="10"/>
  <c r="AB32" i="10"/>
  <c r="AF32" i="10"/>
  <c r="I32" i="10"/>
  <c r="AA32" i="10"/>
  <c r="U32" i="10"/>
  <c r="AD32" i="10"/>
  <c r="N32" i="10"/>
  <c r="Z35" i="10"/>
  <c r="O36" i="10"/>
  <c r="R36" i="10"/>
  <c r="L32" i="10"/>
  <c r="AC36" i="10"/>
  <c r="J36" i="10"/>
  <c r="T33" i="10"/>
  <c r="AA31" i="10"/>
  <c r="N31" i="10"/>
  <c r="AF31" i="10"/>
  <c r="U31" i="10"/>
  <c r="AD31" i="10"/>
  <c r="AB31" i="10"/>
  <c r="I31" i="10"/>
  <c r="T31" i="10"/>
  <c r="J30" i="10"/>
  <c r="S30" i="10"/>
  <c r="I30" i="10"/>
  <c r="AD30" i="10"/>
  <c r="U30" i="10"/>
  <c r="AF30" i="10"/>
  <c r="AA30" i="10"/>
  <c r="AB30" i="10"/>
  <c r="N30" i="10"/>
  <c r="F30" i="10"/>
  <c r="L30" i="10"/>
  <c r="T30" i="10"/>
  <c r="O30" i="10"/>
  <c r="Z30" i="10"/>
  <c r="AG27" i="10"/>
  <c r="F27" i="10"/>
  <c r="Y27" i="10"/>
  <c r="AK27" i="10" s="1"/>
  <c r="Z27" i="10"/>
  <c r="AC27" i="10"/>
  <c r="F29" i="10"/>
  <c r="L35" i="10"/>
  <c r="J29" i="10"/>
  <c r="R29" i="10"/>
  <c r="AI103" i="10"/>
  <c r="Z103" i="10" s="1"/>
  <c r="AI126" i="10"/>
  <c r="AI114" i="10"/>
  <c r="T114" i="10" s="1"/>
  <c r="AI110" i="10"/>
  <c r="Z110" i="10" s="1"/>
  <c r="AI106" i="10"/>
  <c r="Z106" i="10" s="1"/>
  <c r="S29" i="10"/>
  <c r="H29" i="10"/>
  <c r="AG29" i="10"/>
  <c r="Y29" i="10"/>
  <c r="AK29" i="10" s="1"/>
  <c r="AC29" i="10"/>
  <c r="T29" i="10"/>
  <c r="AI133" i="10"/>
  <c r="AI98" i="10"/>
  <c r="Z98" i="10" s="1"/>
  <c r="AI127" i="10"/>
  <c r="S127" i="10" s="1"/>
  <c r="AI115" i="10"/>
  <c r="Z115" i="10" s="1"/>
  <c r="AI111" i="10"/>
  <c r="Z111" i="10" s="1"/>
  <c r="AI107" i="10"/>
  <c r="Z107" i="10" s="1"/>
  <c r="AI140" i="10"/>
  <c r="AI136" i="10"/>
  <c r="AI124" i="10"/>
  <c r="Z124" i="10" s="1"/>
  <c r="AI116" i="10"/>
  <c r="Z116" i="10" s="1"/>
  <c r="AI112" i="10"/>
  <c r="AI108" i="10"/>
  <c r="Z108" i="10" s="1"/>
  <c r="AI100" i="10"/>
  <c r="Z100" i="10" s="1"/>
  <c r="AI125" i="10"/>
  <c r="Z125" i="10" s="1"/>
  <c r="AI121" i="10"/>
  <c r="AI113" i="10"/>
  <c r="Z113" i="10" s="1"/>
  <c r="AI101" i="10"/>
  <c r="Z101" i="10" s="1"/>
  <c r="AI123" i="10"/>
  <c r="Z123" i="10" s="1"/>
  <c r="AC32" i="10"/>
  <c r="J32" i="10"/>
  <c r="F32" i="10"/>
  <c r="S27" i="10"/>
  <c r="R32" i="10"/>
  <c r="H32" i="10"/>
  <c r="R27" i="10"/>
  <c r="AG32" i="10"/>
  <c r="T32" i="10"/>
  <c r="R30" i="10"/>
  <c r="Y30" i="10"/>
  <c r="AK30" i="10" s="1"/>
  <c r="H30" i="10"/>
  <c r="Z29" i="10"/>
  <c r="O33" i="10"/>
  <c r="L33" i="10"/>
  <c r="S33" i="10"/>
  <c r="R33" i="10"/>
  <c r="Y33" i="10"/>
  <c r="AK33" i="10" s="1"/>
  <c r="T27" i="10"/>
  <c r="AI129" i="10"/>
  <c r="AI122" i="10"/>
  <c r="O27" i="10"/>
  <c r="AG28" i="10"/>
  <c r="L27" i="10"/>
  <c r="O28" i="10"/>
  <c r="H27" i="10"/>
  <c r="F28" i="10"/>
  <c r="AC28" i="10"/>
  <c r="Z28" i="10"/>
  <c r="T28" i="10"/>
  <c r="R21" i="10"/>
  <c r="Z21" i="10"/>
  <c r="AJ21" i="10"/>
  <c r="C24" i="1" s="1"/>
  <c r="AG21" i="10"/>
  <c r="S21" i="10"/>
  <c r="T21" i="10"/>
  <c r="O21" i="10"/>
  <c r="AC21" i="10"/>
  <c r="F21" i="10"/>
  <c r="Y21" i="10"/>
  <c r="AK21" i="10" s="1"/>
  <c r="AJ20" i="10"/>
  <c r="C23" i="1" s="1"/>
  <c r="O20" i="10"/>
  <c r="Y20" i="10"/>
  <c r="AK20" i="10" s="1"/>
  <c r="AG20" i="10"/>
  <c r="R20" i="10"/>
  <c r="Z20" i="10"/>
  <c r="T20" i="10"/>
  <c r="F20" i="10"/>
  <c r="S20" i="10"/>
  <c r="AC20" i="10"/>
  <c r="AC22" i="10"/>
  <c r="F22" i="10"/>
  <c r="AJ22" i="10"/>
  <c r="O22" i="10"/>
  <c r="Z22" i="10"/>
  <c r="T22" i="10"/>
  <c r="R22" i="10"/>
  <c r="Y22" i="10"/>
  <c r="AK22" i="10" s="1"/>
  <c r="AG22" i="10"/>
  <c r="S22" i="10"/>
  <c r="AI143" i="10"/>
  <c r="AI141" i="10"/>
  <c r="AI137" i="10"/>
  <c r="AI119" i="10"/>
  <c r="AI139" i="10"/>
  <c r="Z139" i="10" s="1"/>
  <c r="AI135" i="10"/>
  <c r="O135" i="10" s="1"/>
  <c r="AI99" i="10"/>
  <c r="AI97" i="10"/>
  <c r="AI95" i="10"/>
  <c r="Z95" i="10" s="1"/>
  <c r="AI94" i="10"/>
  <c r="Z94" i="10" s="1"/>
  <c r="AI144" i="10"/>
  <c r="AI138" i="10"/>
  <c r="AI142" i="10"/>
  <c r="Z142" i="10" s="1"/>
  <c r="AI109" i="10"/>
  <c r="Z109" i="10" s="1"/>
  <c r="AI130" i="10"/>
  <c r="Z130" i="10" s="1"/>
  <c r="AI134" i="10"/>
  <c r="Z134" i="10" s="1"/>
  <c r="AI105" i="10"/>
  <c r="Z105" i="10" s="1"/>
  <c r="AI117" i="10"/>
  <c r="Z117" i="10" s="1"/>
  <c r="AI131" i="10"/>
  <c r="Z131" i="10" s="1"/>
  <c r="AI120" i="10"/>
  <c r="Z120" i="10" s="1"/>
  <c r="AI128" i="10"/>
  <c r="Z128" i="10" s="1"/>
  <c r="AI102" i="10"/>
  <c r="Z102" i="10" s="1"/>
  <c r="AI96" i="10"/>
  <c r="Z96" i="10" s="1"/>
  <c r="AI118" i="10"/>
  <c r="Z118" i="10" s="1"/>
  <c r="AI104" i="10"/>
  <c r="Z104" i="10" s="1"/>
  <c r="B7" i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H132" i="10" l="1"/>
  <c r="R114" i="10"/>
  <c r="F127" i="10"/>
  <c r="Y127" i="10"/>
  <c r="H127" i="10"/>
  <c r="F132" i="10"/>
  <c r="AG129" i="10"/>
  <c r="Z129" i="10"/>
  <c r="Y136" i="10"/>
  <c r="Z136" i="10"/>
  <c r="S141" i="10"/>
  <c r="Z141" i="10"/>
  <c r="L133" i="10"/>
  <c r="Z133" i="10"/>
  <c r="AC133" i="10"/>
  <c r="L138" i="10"/>
  <c r="Z138" i="10"/>
  <c r="AC99" i="10"/>
  <c r="Z99" i="10"/>
  <c r="F143" i="10"/>
  <c r="Z143" i="10"/>
  <c r="R99" i="10"/>
  <c r="Y144" i="10"/>
  <c r="Z144" i="10"/>
  <c r="Y135" i="10"/>
  <c r="Z135" i="10"/>
  <c r="Y112" i="10"/>
  <c r="Z112" i="10"/>
  <c r="F137" i="10"/>
  <c r="Z137" i="10"/>
  <c r="Y129" i="10"/>
  <c r="R140" i="10"/>
  <c r="Z140" i="10"/>
  <c r="F114" i="10"/>
  <c r="Z114" i="10"/>
  <c r="J125" i="10"/>
  <c r="AC97" i="10"/>
  <c r="Z97" i="10"/>
  <c r="O119" i="10"/>
  <c r="Z119" i="10"/>
  <c r="AC122" i="10"/>
  <c r="Z122" i="10"/>
  <c r="R121" i="10"/>
  <c r="Z121" i="10"/>
  <c r="J127" i="10"/>
  <c r="Z127" i="10"/>
  <c r="H126" i="10"/>
  <c r="Z126" i="10"/>
  <c r="AC132" i="10"/>
  <c r="Z132" i="10"/>
  <c r="AG140" i="10"/>
  <c r="J129" i="10"/>
  <c r="J140" i="10"/>
  <c r="J121" i="10"/>
  <c r="F140" i="10"/>
  <c r="AC135" i="10"/>
  <c r="L126" i="10"/>
  <c r="L121" i="10"/>
  <c r="F97" i="10"/>
  <c r="H121" i="10"/>
  <c r="O140" i="10"/>
  <c r="AC137" i="10"/>
  <c r="T129" i="10"/>
  <c r="AG99" i="10"/>
  <c r="H137" i="10"/>
  <c r="Y97" i="10"/>
  <c r="H97" i="10"/>
  <c r="J137" i="10"/>
  <c r="S99" i="10"/>
  <c r="T97" i="10"/>
  <c r="S114" i="10"/>
  <c r="Y137" i="10"/>
  <c r="O144" i="10"/>
  <c r="T121" i="10"/>
  <c r="Y121" i="10"/>
  <c r="J114" i="10"/>
  <c r="R135" i="10"/>
  <c r="J133" i="10"/>
  <c r="O98" i="10"/>
  <c r="L98" i="10"/>
  <c r="S133" i="10"/>
  <c r="Y133" i="10"/>
  <c r="O133" i="10"/>
  <c r="R144" i="10"/>
  <c r="AG135" i="10"/>
  <c r="S144" i="10"/>
  <c r="L97" i="10"/>
  <c r="H140" i="10"/>
  <c r="O121" i="10"/>
  <c r="AG121" i="10"/>
  <c r="AG133" i="10"/>
  <c r="AC127" i="10"/>
  <c r="L140" i="10"/>
  <c r="L135" i="10"/>
  <c r="AG144" i="10"/>
  <c r="AC140" i="10"/>
  <c r="S112" i="10"/>
  <c r="F121" i="10"/>
  <c r="H129" i="10"/>
  <c r="L132" i="10"/>
  <c r="T140" i="10"/>
  <c r="T133" i="10"/>
  <c r="R97" i="10"/>
  <c r="Y132" i="10"/>
  <c r="O129" i="10"/>
  <c r="J97" i="10"/>
  <c r="AG114" i="10"/>
  <c r="R129" i="10"/>
  <c r="AC121" i="10"/>
  <c r="AG132" i="10"/>
  <c r="S129" i="10"/>
  <c r="S121" i="10"/>
  <c r="S140" i="10"/>
  <c r="T132" i="10"/>
  <c r="AC114" i="10"/>
  <c r="S135" i="10"/>
  <c r="L144" i="10"/>
  <c r="T127" i="10"/>
  <c r="O132" i="10"/>
  <c r="AG127" i="10"/>
  <c r="O97" i="10"/>
  <c r="F129" i="10"/>
  <c r="AC129" i="10"/>
  <c r="Y140" i="10"/>
  <c r="R132" i="10"/>
  <c r="R127" i="10"/>
  <c r="Y114" i="10"/>
  <c r="R133" i="10"/>
  <c r="L114" i="10"/>
  <c r="J135" i="10"/>
  <c r="AC144" i="10"/>
  <c r="L129" i="10"/>
  <c r="O138" i="10"/>
  <c r="AG97" i="10"/>
  <c r="F133" i="10"/>
  <c r="H133" i="10"/>
  <c r="S132" i="10"/>
  <c r="C39" i="1"/>
  <c r="X103" i="10"/>
  <c r="M103" i="10"/>
  <c r="AE103" i="10"/>
  <c r="V103" i="10"/>
  <c r="W103" i="10"/>
  <c r="G103" i="10"/>
  <c r="K103" i="10"/>
  <c r="X119" i="10"/>
  <c r="AE119" i="10"/>
  <c r="V119" i="10"/>
  <c r="W119" i="10"/>
  <c r="M119" i="10"/>
  <c r="G119" i="10"/>
  <c r="K119" i="10"/>
  <c r="AE108" i="10"/>
  <c r="V108" i="10"/>
  <c r="W108" i="10"/>
  <c r="X108" i="10"/>
  <c r="M108" i="10"/>
  <c r="K108" i="10"/>
  <c r="G108" i="10"/>
  <c r="H115" i="10"/>
  <c r="W115" i="10"/>
  <c r="X115" i="10"/>
  <c r="M115" i="10"/>
  <c r="K115" i="10"/>
  <c r="AE115" i="10"/>
  <c r="V115" i="10"/>
  <c r="G115" i="10"/>
  <c r="R109" i="10"/>
  <c r="AE109" i="10"/>
  <c r="V109" i="10"/>
  <c r="W109" i="10"/>
  <c r="X109" i="10"/>
  <c r="M109" i="10"/>
  <c r="K109" i="10"/>
  <c r="G109" i="10"/>
  <c r="AE142" i="10"/>
  <c r="V142" i="10"/>
  <c r="W142" i="10"/>
  <c r="M142" i="10"/>
  <c r="G142" i="10"/>
  <c r="X142" i="10"/>
  <c r="K142" i="10"/>
  <c r="W137" i="10"/>
  <c r="X137" i="10"/>
  <c r="AE137" i="10"/>
  <c r="V137" i="10"/>
  <c r="M137" i="10"/>
  <c r="G137" i="10"/>
  <c r="K137" i="10"/>
  <c r="AG112" i="10"/>
  <c r="X112" i="10"/>
  <c r="M112" i="10"/>
  <c r="AE112" i="10"/>
  <c r="V112" i="10"/>
  <c r="W112" i="10"/>
  <c r="G112" i="10"/>
  <c r="K112" i="10"/>
  <c r="L127" i="10"/>
  <c r="X127" i="10"/>
  <c r="AE127" i="10"/>
  <c r="V127" i="10"/>
  <c r="W127" i="10"/>
  <c r="M127" i="10"/>
  <c r="G127" i="10"/>
  <c r="K127" i="10"/>
  <c r="X104" i="10"/>
  <c r="M104" i="10"/>
  <c r="AE104" i="10"/>
  <c r="V104" i="10"/>
  <c r="W104" i="10"/>
  <c r="G104" i="10"/>
  <c r="K104" i="10"/>
  <c r="AE118" i="10"/>
  <c r="V118" i="10"/>
  <c r="W118" i="10"/>
  <c r="X118" i="10"/>
  <c r="M118" i="10"/>
  <c r="G118" i="10"/>
  <c r="K118" i="10"/>
  <c r="R137" i="10"/>
  <c r="AE117" i="10"/>
  <c r="V117" i="10"/>
  <c r="W117" i="10"/>
  <c r="X117" i="10"/>
  <c r="M117" i="10"/>
  <c r="K117" i="10"/>
  <c r="G117" i="10"/>
  <c r="W130" i="10"/>
  <c r="X130" i="10"/>
  <c r="AE130" i="10"/>
  <c r="V130" i="10"/>
  <c r="M130" i="10"/>
  <c r="G130" i="10"/>
  <c r="K130" i="10"/>
  <c r="AE94" i="10"/>
  <c r="V94" i="10"/>
  <c r="W94" i="10"/>
  <c r="G94" i="10"/>
  <c r="X94" i="10"/>
  <c r="M94" i="10"/>
  <c r="K94" i="10"/>
  <c r="AE141" i="10"/>
  <c r="V141" i="10"/>
  <c r="W141" i="10"/>
  <c r="X141" i="10"/>
  <c r="K141" i="10"/>
  <c r="M141" i="10"/>
  <c r="G141" i="10"/>
  <c r="W123" i="10"/>
  <c r="X123" i="10"/>
  <c r="K123" i="10"/>
  <c r="M123" i="10"/>
  <c r="AE123" i="10"/>
  <c r="V123" i="10"/>
  <c r="G123" i="10"/>
  <c r="L116" i="10"/>
  <c r="AE116" i="10"/>
  <c r="V116" i="10"/>
  <c r="W116" i="10"/>
  <c r="X116" i="10"/>
  <c r="M116" i="10"/>
  <c r="K116" i="10"/>
  <c r="G116" i="10"/>
  <c r="T98" i="10"/>
  <c r="W98" i="10"/>
  <c r="X98" i="10"/>
  <c r="M98" i="10"/>
  <c r="AE98" i="10"/>
  <c r="V98" i="10"/>
  <c r="G98" i="10"/>
  <c r="K98" i="10"/>
  <c r="J139" i="10"/>
  <c r="W139" i="10"/>
  <c r="X139" i="10"/>
  <c r="AE139" i="10"/>
  <c r="V139" i="10"/>
  <c r="K139" i="10"/>
  <c r="M139" i="10"/>
  <c r="G139" i="10"/>
  <c r="X96" i="10"/>
  <c r="M96" i="10"/>
  <c r="AE96" i="10"/>
  <c r="V96" i="10"/>
  <c r="W96" i="10"/>
  <c r="G96" i="10"/>
  <c r="K96" i="10"/>
  <c r="O95" i="10"/>
  <c r="X95" i="10"/>
  <c r="M95" i="10"/>
  <c r="AE95" i="10"/>
  <c r="V95" i="10"/>
  <c r="W95" i="10"/>
  <c r="G95" i="10"/>
  <c r="K95" i="10"/>
  <c r="O143" i="10"/>
  <c r="X143" i="10"/>
  <c r="AE143" i="10"/>
  <c r="V143" i="10"/>
  <c r="W143" i="10"/>
  <c r="M143" i="10"/>
  <c r="K143" i="10"/>
  <c r="G143" i="10"/>
  <c r="AE101" i="10"/>
  <c r="V101" i="10"/>
  <c r="W101" i="10"/>
  <c r="X101" i="10"/>
  <c r="M101" i="10"/>
  <c r="K101" i="10"/>
  <c r="G101" i="10"/>
  <c r="AE124" i="10"/>
  <c r="V124" i="10"/>
  <c r="W124" i="10"/>
  <c r="X124" i="10"/>
  <c r="K124" i="10"/>
  <c r="M124" i="10"/>
  <c r="G124" i="10"/>
  <c r="AE133" i="10"/>
  <c r="V133" i="10"/>
  <c r="W133" i="10"/>
  <c r="X133" i="10"/>
  <c r="K133" i="10"/>
  <c r="M133" i="10"/>
  <c r="G133" i="10"/>
  <c r="S106" i="10"/>
  <c r="W106" i="10"/>
  <c r="X106" i="10"/>
  <c r="M106" i="10"/>
  <c r="AE106" i="10"/>
  <c r="V106" i="10"/>
  <c r="G106" i="10"/>
  <c r="K106" i="10"/>
  <c r="AE102" i="10"/>
  <c r="V102" i="10"/>
  <c r="W102" i="10"/>
  <c r="G102" i="10"/>
  <c r="K102" i="10"/>
  <c r="X102" i="10"/>
  <c r="M102" i="10"/>
  <c r="AG137" i="10"/>
  <c r="F141" i="10"/>
  <c r="W138" i="10"/>
  <c r="X138" i="10"/>
  <c r="AE138" i="10"/>
  <c r="V138" i="10"/>
  <c r="M138" i="10"/>
  <c r="G138" i="10"/>
  <c r="K138" i="10"/>
  <c r="W97" i="10"/>
  <c r="X97" i="10"/>
  <c r="M97" i="10"/>
  <c r="AE97" i="10"/>
  <c r="V97" i="10"/>
  <c r="G97" i="10"/>
  <c r="K97" i="10"/>
  <c r="H122" i="10"/>
  <c r="W122" i="10"/>
  <c r="X122" i="10"/>
  <c r="AE122" i="10"/>
  <c r="V122" i="10"/>
  <c r="M122" i="10"/>
  <c r="G122" i="10"/>
  <c r="K122" i="10"/>
  <c r="R113" i="10"/>
  <c r="W113" i="10"/>
  <c r="X113" i="10"/>
  <c r="M113" i="10"/>
  <c r="AE113" i="10"/>
  <c r="V113" i="10"/>
  <c r="G113" i="10"/>
  <c r="K113" i="10"/>
  <c r="H136" i="10"/>
  <c r="X136" i="10"/>
  <c r="AE136" i="10"/>
  <c r="V136" i="10"/>
  <c r="M136" i="10"/>
  <c r="G136" i="10"/>
  <c r="W136" i="10"/>
  <c r="K136" i="10"/>
  <c r="AG110" i="10"/>
  <c r="AE110" i="10"/>
  <c r="V110" i="10"/>
  <c r="W110" i="10"/>
  <c r="G110" i="10"/>
  <c r="K110" i="10"/>
  <c r="X110" i="10"/>
  <c r="M110" i="10"/>
  <c r="AE100" i="10"/>
  <c r="V100" i="10"/>
  <c r="W100" i="10"/>
  <c r="X100" i="10"/>
  <c r="M100" i="10"/>
  <c r="K100" i="10"/>
  <c r="G100" i="10"/>
  <c r="X128" i="10"/>
  <c r="AE128" i="10"/>
  <c r="V128" i="10"/>
  <c r="M128" i="10"/>
  <c r="G128" i="10"/>
  <c r="W128" i="10"/>
  <c r="K128" i="10"/>
  <c r="O137" i="10"/>
  <c r="J99" i="10"/>
  <c r="W99" i="10"/>
  <c r="X99" i="10"/>
  <c r="M99" i="10"/>
  <c r="K99" i="10"/>
  <c r="AE99" i="10"/>
  <c r="V99" i="10"/>
  <c r="G99" i="10"/>
  <c r="W129" i="10"/>
  <c r="X129" i="10"/>
  <c r="AE129" i="10"/>
  <c r="V129" i="10"/>
  <c r="M129" i="10"/>
  <c r="G129" i="10"/>
  <c r="K129" i="10"/>
  <c r="W121" i="10"/>
  <c r="X121" i="10"/>
  <c r="AE121" i="10"/>
  <c r="V121" i="10"/>
  <c r="M121" i="10"/>
  <c r="G121" i="10"/>
  <c r="K121" i="10"/>
  <c r="AE140" i="10"/>
  <c r="V140" i="10"/>
  <c r="W140" i="10"/>
  <c r="X140" i="10"/>
  <c r="K140" i="10"/>
  <c r="M140" i="10"/>
  <c r="G140" i="10"/>
  <c r="H114" i="10"/>
  <c r="W114" i="10"/>
  <c r="X114" i="10"/>
  <c r="M114" i="10"/>
  <c r="AE114" i="10"/>
  <c r="V114" i="10"/>
  <c r="G114" i="10"/>
  <c r="K114" i="10"/>
  <c r="AE132" i="10"/>
  <c r="V132" i="10"/>
  <c r="W132" i="10"/>
  <c r="X132" i="10"/>
  <c r="K132" i="10"/>
  <c r="M132" i="10"/>
  <c r="G132" i="10"/>
  <c r="W131" i="10"/>
  <c r="X131" i="10"/>
  <c r="K131" i="10"/>
  <c r="M131" i="10"/>
  <c r="G131" i="10"/>
  <c r="AE131" i="10"/>
  <c r="V131" i="10"/>
  <c r="AE134" i="10"/>
  <c r="V134" i="10"/>
  <c r="W134" i="10"/>
  <c r="M134" i="10"/>
  <c r="X134" i="10"/>
  <c r="G134" i="10"/>
  <c r="K134" i="10"/>
  <c r="Y111" i="10"/>
  <c r="X111" i="10"/>
  <c r="M111" i="10"/>
  <c r="AE111" i="10"/>
  <c r="V111" i="10"/>
  <c r="W111" i="10"/>
  <c r="G111" i="10"/>
  <c r="K111" i="10"/>
  <c r="X120" i="10"/>
  <c r="AE120" i="10"/>
  <c r="V120" i="10"/>
  <c r="M120" i="10"/>
  <c r="W120" i="10"/>
  <c r="G120" i="10"/>
  <c r="K120" i="10"/>
  <c r="W105" i="10"/>
  <c r="X105" i="10"/>
  <c r="M105" i="10"/>
  <c r="AE105" i="10"/>
  <c r="V105" i="10"/>
  <c r="G105" i="10"/>
  <c r="K105" i="10"/>
  <c r="X144" i="10"/>
  <c r="AE144" i="10"/>
  <c r="V144" i="10"/>
  <c r="M144" i="10"/>
  <c r="K144" i="10"/>
  <c r="W144" i="10"/>
  <c r="G144" i="10"/>
  <c r="X135" i="10"/>
  <c r="AE135" i="10"/>
  <c r="V135" i="10"/>
  <c r="W135" i="10"/>
  <c r="M135" i="10"/>
  <c r="K135" i="10"/>
  <c r="G135" i="10"/>
  <c r="T125" i="10"/>
  <c r="AE125" i="10"/>
  <c r="V125" i="10"/>
  <c r="W125" i="10"/>
  <c r="X125" i="10"/>
  <c r="K125" i="10"/>
  <c r="M125" i="10"/>
  <c r="G125" i="10"/>
  <c r="R107" i="10"/>
  <c r="W107" i="10"/>
  <c r="X107" i="10"/>
  <c r="M107" i="10"/>
  <c r="K107" i="10"/>
  <c r="AE107" i="10"/>
  <c r="V107" i="10"/>
  <c r="G107" i="10"/>
  <c r="AC126" i="10"/>
  <c r="AE126" i="10"/>
  <c r="V126" i="10"/>
  <c r="W126" i="10"/>
  <c r="M126" i="10"/>
  <c r="X126" i="10"/>
  <c r="G126" i="10"/>
  <c r="K126" i="10"/>
  <c r="J113" i="10"/>
  <c r="H116" i="10"/>
  <c r="AC109" i="10"/>
  <c r="H111" i="10"/>
  <c r="F112" i="10"/>
  <c r="S113" i="10"/>
  <c r="T112" i="10"/>
  <c r="L109" i="10"/>
  <c r="L110" i="10"/>
  <c r="O112" i="10"/>
  <c r="L112" i="10"/>
  <c r="H112" i="10"/>
  <c r="AC112" i="10"/>
  <c r="R112" i="10"/>
  <c r="J107" i="10"/>
  <c r="AG107" i="10"/>
  <c r="H107" i="10"/>
  <c r="AC107" i="10"/>
  <c r="O107" i="10"/>
  <c r="J106" i="10"/>
  <c r="H106" i="10"/>
  <c r="AG98" i="10"/>
  <c r="S98" i="10"/>
  <c r="R98" i="10"/>
  <c r="H98" i="10"/>
  <c r="J98" i="10"/>
  <c r="F98" i="10"/>
  <c r="AC98" i="10"/>
  <c r="Y98" i="10"/>
  <c r="F99" i="10"/>
  <c r="Y99" i="10"/>
  <c r="T143" i="10"/>
  <c r="O136" i="10"/>
  <c r="T99" i="10"/>
  <c r="L103" i="10"/>
  <c r="R143" i="10"/>
  <c r="H113" i="10"/>
  <c r="L99" i="10"/>
  <c r="H99" i="10"/>
  <c r="Y107" i="10"/>
  <c r="J103" i="10"/>
  <c r="H125" i="10"/>
  <c r="O126" i="10"/>
  <c r="O110" i="10"/>
  <c r="H103" i="10"/>
  <c r="R115" i="10"/>
  <c r="J108" i="10"/>
  <c r="AC113" i="10"/>
  <c r="AG108" i="10"/>
  <c r="F108" i="10"/>
  <c r="O99" i="10"/>
  <c r="T139" i="10"/>
  <c r="S136" i="10"/>
  <c r="AD138" i="10"/>
  <c r="AF138" i="10"/>
  <c r="U138" i="10"/>
  <c r="N138" i="10"/>
  <c r="AB138" i="10"/>
  <c r="AA138" i="10"/>
  <c r="I138" i="10"/>
  <c r="AF96" i="10"/>
  <c r="AD96" i="10"/>
  <c r="AA96" i="10"/>
  <c r="AB96" i="10"/>
  <c r="N96" i="10"/>
  <c r="U96" i="10"/>
  <c r="I96" i="10"/>
  <c r="F122" i="10"/>
  <c r="L122" i="10"/>
  <c r="AG113" i="10"/>
  <c r="F103" i="10"/>
  <c r="Y103" i="10"/>
  <c r="AC115" i="10"/>
  <c r="J122" i="10"/>
  <c r="Y115" i="10"/>
  <c r="R139" i="10"/>
  <c r="L143" i="10"/>
  <c r="AG138" i="10"/>
  <c r="H108" i="10"/>
  <c r="J136" i="10"/>
  <c r="AB105" i="10"/>
  <c r="AF105" i="10"/>
  <c r="AD105" i="10"/>
  <c r="AA105" i="10"/>
  <c r="N105" i="10"/>
  <c r="U105" i="10"/>
  <c r="I105" i="10"/>
  <c r="AA142" i="10"/>
  <c r="AF142" i="10"/>
  <c r="AD142" i="10"/>
  <c r="AB142" i="10"/>
  <c r="U142" i="10"/>
  <c r="I142" i="10"/>
  <c r="N142" i="10"/>
  <c r="AF99" i="10"/>
  <c r="AD99" i="10"/>
  <c r="AB99" i="10"/>
  <c r="U99" i="10"/>
  <c r="AA99" i="10"/>
  <c r="I99" i="10"/>
  <c r="N99" i="10"/>
  <c r="F125" i="10"/>
  <c r="AD125" i="10"/>
  <c r="N125" i="10"/>
  <c r="AA125" i="10"/>
  <c r="U125" i="10"/>
  <c r="AF125" i="10"/>
  <c r="AB125" i="10"/>
  <c r="I125" i="10"/>
  <c r="AF107" i="10"/>
  <c r="AD107" i="10"/>
  <c r="AB107" i="10"/>
  <c r="U107" i="10"/>
  <c r="AA107" i="10"/>
  <c r="N107" i="10"/>
  <c r="I107" i="10"/>
  <c r="AA126" i="10"/>
  <c r="AF126" i="10"/>
  <c r="AD126" i="10"/>
  <c r="N126" i="10"/>
  <c r="U126" i="10"/>
  <c r="I126" i="10"/>
  <c r="AB126" i="10"/>
  <c r="AF104" i="10"/>
  <c r="AD104" i="10"/>
  <c r="AA104" i="10"/>
  <c r="N104" i="10"/>
  <c r="U104" i="10"/>
  <c r="I104" i="10"/>
  <c r="AB104" i="10"/>
  <c r="H95" i="10"/>
  <c r="AD95" i="10"/>
  <c r="AA95" i="10"/>
  <c r="AB95" i="10"/>
  <c r="N95" i="10"/>
  <c r="AF95" i="10"/>
  <c r="U95" i="10"/>
  <c r="I95" i="10"/>
  <c r="AA102" i="10"/>
  <c r="AF102" i="10"/>
  <c r="AD102" i="10"/>
  <c r="N102" i="10"/>
  <c r="AB102" i="10"/>
  <c r="U102" i="10"/>
  <c r="I102" i="10"/>
  <c r="F102" i="10"/>
  <c r="R122" i="10"/>
  <c r="S122" i="10"/>
  <c r="T103" i="10"/>
  <c r="F113" i="10"/>
  <c r="Y122" i="10"/>
  <c r="AB117" i="10"/>
  <c r="N117" i="10"/>
  <c r="AF117" i="10"/>
  <c r="U117" i="10"/>
  <c r="AA117" i="10"/>
  <c r="AD117" i="10"/>
  <c r="I117" i="10"/>
  <c r="AC110" i="10"/>
  <c r="T138" i="10"/>
  <c r="R108" i="10"/>
  <c r="AG136" i="10"/>
  <c r="Y113" i="10"/>
  <c r="AF144" i="10"/>
  <c r="AD144" i="10"/>
  <c r="AA144" i="10"/>
  <c r="AB144" i="10"/>
  <c r="I144" i="10"/>
  <c r="N144" i="10"/>
  <c r="U144" i="10"/>
  <c r="AD135" i="10"/>
  <c r="AA135" i="10"/>
  <c r="N135" i="10"/>
  <c r="AB135" i="10"/>
  <c r="U135" i="10"/>
  <c r="I135" i="10"/>
  <c r="AF135" i="10"/>
  <c r="AB100" i="10"/>
  <c r="AF100" i="10"/>
  <c r="N100" i="10"/>
  <c r="U100" i="10"/>
  <c r="AA100" i="10"/>
  <c r="AD100" i="10"/>
  <c r="I100" i="10"/>
  <c r="AD111" i="10"/>
  <c r="AB111" i="10"/>
  <c r="AF111" i="10"/>
  <c r="N111" i="10"/>
  <c r="U111" i="10"/>
  <c r="I111" i="10"/>
  <c r="AA111" i="10"/>
  <c r="AF128" i="10"/>
  <c r="AD128" i="10"/>
  <c r="AB128" i="10"/>
  <c r="N128" i="10"/>
  <c r="AA128" i="10"/>
  <c r="U128" i="10"/>
  <c r="I128" i="10"/>
  <c r="AF139" i="10"/>
  <c r="AD139" i="10"/>
  <c r="AB139" i="10"/>
  <c r="U139" i="10"/>
  <c r="N139" i="10"/>
  <c r="AA139" i="10"/>
  <c r="I139" i="10"/>
  <c r="O108" i="10"/>
  <c r="AB108" i="10"/>
  <c r="AF108" i="10"/>
  <c r="N108" i="10"/>
  <c r="AD108" i="10"/>
  <c r="U108" i="10"/>
  <c r="AA108" i="10"/>
  <c r="I108" i="10"/>
  <c r="J115" i="10"/>
  <c r="AF115" i="10"/>
  <c r="AD115" i="10"/>
  <c r="AB115" i="10"/>
  <c r="U115" i="10"/>
  <c r="AA115" i="10"/>
  <c r="I115" i="10"/>
  <c r="N115" i="10"/>
  <c r="AD103" i="10"/>
  <c r="N103" i="10"/>
  <c r="AB103" i="10"/>
  <c r="U103" i="10"/>
  <c r="I103" i="10"/>
  <c r="AF103" i="10"/>
  <c r="AA103" i="10"/>
  <c r="AA134" i="10"/>
  <c r="AF134" i="10"/>
  <c r="N134" i="10"/>
  <c r="AB134" i="10"/>
  <c r="U134" i="10"/>
  <c r="AD134" i="10"/>
  <c r="I134" i="10"/>
  <c r="AF120" i="10"/>
  <c r="AD120" i="10"/>
  <c r="AB120" i="10"/>
  <c r="N120" i="10"/>
  <c r="I120" i="10"/>
  <c r="AA120" i="10"/>
  <c r="U120" i="10"/>
  <c r="AG122" i="10"/>
  <c r="S103" i="10"/>
  <c r="F139" i="10"/>
  <c r="J143" i="10"/>
  <c r="H134" i="10"/>
  <c r="AC136" i="10"/>
  <c r="R136" i="10"/>
  <c r="O122" i="10"/>
  <c r="AD119" i="10"/>
  <c r="AF119" i="10"/>
  <c r="AB119" i="10"/>
  <c r="N119" i="10"/>
  <c r="AA119" i="10"/>
  <c r="U119" i="10"/>
  <c r="I119" i="10"/>
  <c r="AF112" i="10"/>
  <c r="AD112" i="10"/>
  <c r="AB112" i="10"/>
  <c r="N112" i="10"/>
  <c r="I112" i="10"/>
  <c r="AA112" i="10"/>
  <c r="U112" i="10"/>
  <c r="AD127" i="10"/>
  <c r="N127" i="10"/>
  <c r="AA127" i="10"/>
  <c r="AF127" i="10"/>
  <c r="U127" i="10"/>
  <c r="I127" i="10"/>
  <c r="AB127" i="10"/>
  <c r="AF131" i="10"/>
  <c r="AD131" i="10"/>
  <c r="AB131" i="10"/>
  <c r="AA131" i="10"/>
  <c r="U131" i="10"/>
  <c r="I131" i="10"/>
  <c r="N131" i="10"/>
  <c r="F115" i="10"/>
  <c r="O139" i="10"/>
  <c r="AC143" i="10"/>
  <c r="Y143" i="10"/>
  <c r="T108" i="10"/>
  <c r="T136" i="10"/>
  <c r="L137" i="10"/>
  <c r="AF137" i="10"/>
  <c r="AD137" i="10"/>
  <c r="AA137" i="10"/>
  <c r="N137" i="10"/>
  <c r="AB137" i="10"/>
  <c r="U137" i="10"/>
  <c r="I137" i="10"/>
  <c r="AG123" i="10"/>
  <c r="AF123" i="10"/>
  <c r="AD123" i="10"/>
  <c r="AB123" i="10"/>
  <c r="AA123" i="10"/>
  <c r="U123" i="10"/>
  <c r="I123" i="10"/>
  <c r="N123" i="10"/>
  <c r="AB116" i="10"/>
  <c r="AF116" i="10"/>
  <c r="N116" i="10"/>
  <c r="U116" i="10"/>
  <c r="AA116" i="10"/>
  <c r="AD116" i="10"/>
  <c r="I116" i="10"/>
  <c r="AD98" i="10"/>
  <c r="AB98" i="10"/>
  <c r="AF98" i="10"/>
  <c r="U98" i="10"/>
  <c r="AA98" i="10"/>
  <c r="I98" i="10"/>
  <c r="N98" i="10"/>
  <c r="AB132" i="10"/>
  <c r="AF132" i="10"/>
  <c r="N132" i="10"/>
  <c r="AA132" i="10"/>
  <c r="U132" i="10"/>
  <c r="AD132" i="10"/>
  <c r="I132" i="10"/>
  <c r="O103" i="10"/>
  <c r="R103" i="10"/>
  <c r="AC139" i="10"/>
  <c r="H138" i="10"/>
  <c r="F136" i="10"/>
  <c r="L108" i="10"/>
  <c r="L136" i="10"/>
  <c r="AB109" i="10"/>
  <c r="AF109" i="10"/>
  <c r="N109" i="10"/>
  <c r="AD109" i="10"/>
  <c r="U109" i="10"/>
  <c r="AA109" i="10"/>
  <c r="I109" i="10"/>
  <c r="AA94" i="10"/>
  <c r="AF94" i="10"/>
  <c r="AB94" i="10"/>
  <c r="N94" i="10"/>
  <c r="U94" i="10"/>
  <c r="AD94" i="10"/>
  <c r="I94" i="10"/>
  <c r="AF141" i="10"/>
  <c r="AB141" i="10"/>
  <c r="AA141" i="10"/>
  <c r="U141" i="10"/>
  <c r="N141" i="10"/>
  <c r="I141" i="10"/>
  <c r="AD141" i="10"/>
  <c r="L101" i="10"/>
  <c r="AB101" i="10"/>
  <c r="AD101" i="10"/>
  <c r="N101" i="10"/>
  <c r="U101" i="10"/>
  <c r="AF101" i="10"/>
  <c r="AA101" i="10"/>
  <c r="I101" i="10"/>
  <c r="AB124" i="10"/>
  <c r="AF124" i="10"/>
  <c r="AD124" i="10"/>
  <c r="N124" i="10"/>
  <c r="AA124" i="10"/>
  <c r="U124" i="10"/>
  <c r="I124" i="10"/>
  <c r="N133" i="10"/>
  <c r="AB133" i="10"/>
  <c r="AA133" i="10"/>
  <c r="U133" i="10"/>
  <c r="AD133" i="10"/>
  <c r="AF133" i="10"/>
  <c r="I133" i="10"/>
  <c r="AG106" i="10"/>
  <c r="AD106" i="10"/>
  <c r="AB106" i="10"/>
  <c r="AF106" i="10"/>
  <c r="U106" i="10"/>
  <c r="AA106" i="10"/>
  <c r="N106" i="10"/>
  <c r="I106" i="10"/>
  <c r="AD143" i="10"/>
  <c r="AF143" i="10"/>
  <c r="AA143" i="10"/>
  <c r="AB143" i="10"/>
  <c r="U143" i="10"/>
  <c r="I143" i="10"/>
  <c r="N143" i="10"/>
  <c r="AD122" i="10"/>
  <c r="AB122" i="10"/>
  <c r="AF122" i="10"/>
  <c r="AA122" i="10"/>
  <c r="U122" i="10"/>
  <c r="N122" i="10"/>
  <c r="I122" i="10"/>
  <c r="AB113" i="10"/>
  <c r="AF113" i="10"/>
  <c r="AD113" i="10"/>
  <c r="AA113" i="10"/>
  <c r="N113" i="10"/>
  <c r="U113" i="10"/>
  <c r="I113" i="10"/>
  <c r="AF136" i="10"/>
  <c r="AD136" i="10"/>
  <c r="AA136" i="10"/>
  <c r="N136" i="10"/>
  <c r="AB136" i="10"/>
  <c r="U136" i="10"/>
  <c r="I136" i="10"/>
  <c r="S110" i="10"/>
  <c r="AA110" i="10"/>
  <c r="AF110" i="10"/>
  <c r="N110" i="10"/>
  <c r="AD110" i="10"/>
  <c r="U110" i="10"/>
  <c r="I110" i="10"/>
  <c r="AB110" i="10"/>
  <c r="AD130" i="10"/>
  <c r="AB130" i="10"/>
  <c r="AF130" i="10"/>
  <c r="U130" i="10"/>
  <c r="AA130" i="10"/>
  <c r="I130" i="10"/>
  <c r="N130" i="10"/>
  <c r="AA118" i="10"/>
  <c r="AF118" i="10"/>
  <c r="AB118" i="10"/>
  <c r="N118" i="10"/>
  <c r="U118" i="10"/>
  <c r="I118" i="10"/>
  <c r="AD118" i="10"/>
  <c r="L113" i="10"/>
  <c r="T122" i="10"/>
  <c r="AC103" i="10"/>
  <c r="AG103" i="10"/>
  <c r="O115" i="10"/>
  <c r="O113" i="10"/>
  <c r="AG115" i="10"/>
  <c r="S139" i="10"/>
  <c r="S143" i="10"/>
  <c r="J110" i="10"/>
  <c r="AB97" i="10"/>
  <c r="AF97" i="10"/>
  <c r="AD97" i="10"/>
  <c r="AA97" i="10"/>
  <c r="N97" i="10"/>
  <c r="U97" i="10"/>
  <c r="I97" i="10"/>
  <c r="AF129" i="10"/>
  <c r="AD129" i="10"/>
  <c r="AB129" i="10"/>
  <c r="N129" i="10"/>
  <c r="AA129" i="10"/>
  <c r="U129" i="10"/>
  <c r="I129" i="10"/>
  <c r="AB121" i="10"/>
  <c r="AF121" i="10"/>
  <c r="AD121" i="10"/>
  <c r="N121" i="10"/>
  <c r="I121" i="10"/>
  <c r="AA121" i="10"/>
  <c r="U121" i="10"/>
  <c r="AB140" i="10"/>
  <c r="AF140" i="10"/>
  <c r="AA140" i="10"/>
  <c r="N140" i="10"/>
  <c r="U140" i="10"/>
  <c r="AD140" i="10"/>
  <c r="I140" i="10"/>
  <c r="AD114" i="10"/>
  <c r="AB114" i="10"/>
  <c r="AF114" i="10"/>
  <c r="U114" i="10"/>
  <c r="AA114" i="10"/>
  <c r="N114" i="10"/>
  <c r="I114" i="10"/>
  <c r="C25" i="1"/>
  <c r="Y100" i="10"/>
  <c r="F111" i="10"/>
  <c r="R111" i="10"/>
  <c r="AC124" i="10"/>
  <c r="AG101" i="10"/>
  <c r="J95" i="10"/>
  <c r="AC106" i="10"/>
  <c r="O124" i="10"/>
  <c r="O111" i="10"/>
  <c r="O100" i="10"/>
  <c r="S111" i="10"/>
  <c r="J111" i="10"/>
  <c r="O106" i="10"/>
  <c r="R101" i="10"/>
  <c r="AC95" i="10"/>
  <c r="F95" i="10"/>
  <c r="AG95" i="10"/>
  <c r="T124" i="10"/>
  <c r="AC111" i="10"/>
  <c r="S100" i="10"/>
  <c r="AG111" i="10"/>
  <c r="T111" i="10"/>
  <c r="S95" i="10"/>
  <c r="L106" i="10"/>
  <c r="T106" i="10"/>
  <c r="F106" i="10"/>
  <c r="R106" i="10"/>
  <c r="Y124" i="10"/>
  <c r="Y123" i="10"/>
  <c r="AC125" i="10"/>
  <c r="O123" i="10"/>
  <c r="F123" i="10"/>
  <c r="R123" i="10"/>
  <c r="S125" i="10"/>
  <c r="Y126" i="10"/>
  <c r="R126" i="10"/>
  <c r="S126" i="10"/>
  <c r="T123" i="10"/>
  <c r="L125" i="10"/>
  <c r="H123" i="10"/>
  <c r="Y125" i="10"/>
  <c r="AC123" i="10"/>
  <c r="S123" i="10"/>
  <c r="J123" i="10"/>
  <c r="F124" i="10"/>
  <c r="L124" i="10"/>
  <c r="H124" i="10"/>
  <c r="AG126" i="10"/>
  <c r="T126" i="10"/>
  <c r="J124" i="10"/>
  <c r="AG125" i="10"/>
  <c r="R125" i="10"/>
  <c r="L123" i="10"/>
  <c r="R124" i="10"/>
  <c r="S124" i="10"/>
  <c r="AG124" i="10"/>
  <c r="J126" i="10"/>
  <c r="J116" i="10"/>
  <c r="R116" i="10"/>
  <c r="AG116" i="10"/>
  <c r="S116" i="10"/>
  <c r="Y116" i="10"/>
  <c r="O116" i="10"/>
  <c r="F116" i="10"/>
  <c r="AC116" i="10"/>
  <c r="T116" i="10"/>
  <c r="L115" i="10"/>
  <c r="S115" i="10"/>
  <c r="Y110" i="10"/>
  <c r="H110" i="10"/>
  <c r="T110" i="10"/>
  <c r="R110" i="10"/>
  <c r="F110" i="10"/>
  <c r="S108" i="10"/>
  <c r="AC108" i="10"/>
  <c r="Y108" i="10"/>
  <c r="S107" i="10"/>
  <c r="F107" i="10"/>
  <c r="L107" i="10"/>
  <c r="Y101" i="10"/>
  <c r="J101" i="10"/>
  <c r="O101" i="10"/>
  <c r="S101" i="10"/>
  <c r="F101" i="10"/>
  <c r="T101" i="10"/>
  <c r="H101" i="10"/>
  <c r="AC101" i="10"/>
  <c r="F105" i="10"/>
  <c r="AG109" i="10"/>
  <c r="O125" i="10"/>
  <c r="T107" i="10"/>
  <c r="O114" i="10"/>
  <c r="H139" i="10"/>
  <c r="F126" i="10"/>
  <c r="L139" i="10"/>
  <c r="AG139" i="10"/>
  <c r="Y138" i="10"/>
  <c r="T137" i="10"/>
  <c r="T113" i="10"/>
  <c r="T115" i="10"/>
  <c r="Y106" i="10"/>
  <c r="Y139" i="10"/>
  <c r="R130" i="10"/>
  <c r="L111" i="10"/>
  <c r="H143" i="10"/>
  <c r="J112" i="10"/>
  <c r="O127" i="10"/>
  <c r="R100" i="10"/>
  <c r="F100" i="10"/>
  <c r="AC100" i="10"/>
  <c r="H100" i="10"/>
  <c r="T100" i="10"/>
  <c r="J100" i="10"/>
  <c r="L100" i="10"/>
  <c r="AG100" i="10"/>
  <c r="S97" i="10"/>
  <c r="T95" i="10"/>
  <c r="Y95" i="10"/>
  <c r="L95" i="10"/>
  <c r="R95" i="10"/>
  <c r="Y109" i="10"/>
  <c r="S109" i="10"/>
  <c r="F109" i="10"/>
  <c r="J141" i="10"/>
  <c r="J109" i="10"/>
  <c r="O142" i="10"/>
  <c r="AG141" i="10"/>
  <c r="O141" i="10"/>
  <c r="AC141" i="10"/>
  <c r="T141" i="10"/>
  <c r="L141" i="10"/>
  <c r="T109" i="10"/>
  <c r="R141" i="10"/>
  <c r="Y141" i="10"/>
  <c r="H141" i="10"/>
  <c r="AC119" i="10"/>
  <c r="T135" i="10"/>
  <c r="F134" i="10"/>
  <c r="F138" i="10"/>
  <c r="F119" i="10"/>
  <c r="S134" i="10"/>
  <c r="AC138" i="10"/>
  <c r="S138" i="10"/>
  <c r="AG94" i="10"/>
  <c r="H119" i="10"/>
  <c r="R94" i="10"/>
  <c r="Y94" i="10"/>
  <c r="R119" i="10"/>
  <c r="F135" i="10"/>
  <c r="AG143" i="10"/>
  <c r="L105" i="10"/>
  <c r="Y119" i="10"/>
  <c r="AC94" i="10"/>
  <c r="L142" i="10"/>
  <c r="J119" i="10"/>
  <c r="H94" i="10"/>
  <c r="J94" i="10"/>
  <c r="F142" i="10"/>
  <c r="Y142" i="10"/>
  <c r="AG119" i="10"/>
  <c r="T94" i="10"/>
  <c r="S142" i="10"/>
  <c r="L119" i="10"/>
  <c r="L94" i="10"/>
  <c r="AC142" i="10"/>
  <c r="S137" i="10"/>
  <c r="T119" i="10"/>
  <c r="H142" i="10"/>
  <c r="S119" i="10"/>
  <c r="O94" i="10"/>
  <c r="F94" i="10"/>
  <c r="S94" i="10"/>
  <c r="AG142" i="10"/>
  <c r="AC105" i="10"/>
  <c r="Y134" i="10"/>
  <c r="AC134" i="10"/>
  <c r="O105" i="10"/>
  <c r="H109" i="10"/>
  <c r="O109" i="10"/>
  <c r="T142" i="10"/>
  <c r="H135" i="10"/>
  <c r="O134" i="10"/>
  <c r="T134" i="10"/>
  <c r="T144" i="10"/>
  <c r="J144" i="10"/>
  <c r="H144" i="10"/>
  <c r="L134" i="10"/>
  <c r="H105" i="10"/>
  <c r="F144" i="10"/>
  <c r="F130" i="10"/>
  <c r="AC130" i="10"/>
  <c r="S130" i="10"/>
  <c r="R134" i="10"/>
  <c r="J134" i="10"/>
  <c r="Y105" i="10"/>
  <c r="J130" i="10"/>
  <c r="R105" i="10"/>
  <c r="H130" i="10"/>
  <c r="J105" i="10"/>
  <c r="T105" i="10"/>
  <c r="Y130" i="10"/>
  <c r="J142" i="10"/>
  <c r="R142" i="10"/>
  <c r="J138" i="10"/>
  <c r="R138" i="10"/>
  <c r="O130" i="10"/>
  <c r="S105" i="10"/>
  <c r="AG105" i="10"/>
  <c r="AG130" i="10"/>
  <c r="T130" i="10"/>
  <c r="AG134" i="10"/>
  <c r="L130" i="10"/>
  <c r="O120" i="10"/>
  <c r="H120" i="10"/>
  <c r="Y120" i="10"/>
  <c r="AG120" i="10"/>
  <c r="L120" i="10"/>
  <c r="T120" i="10"/>
  <c r="R120" i="10"/>
  <c r="F120" i="10"/>
  <c r="S120" i="10"/>
  <c r="J120" i="10"/>
  <c r="AC120" i="10"/>
  <c r="F104" i="10"/>
  <c r="O104" i="10"/>
  <c r="H104" i="10"/>
  <c r="J104" i="10"/>
  <c r="R104" i="10"/>
  <c r="L104" i="10"/>
  <c r="T104" i="10"/>
  <c r="AC104" i="10"/>
  <c r="AG104" i="10"/>
  <c r="Y104" i="10"/>
  <c r="S104" i="10"/>
  <c r="S118" i="10"/>
  <c r="L118" i="10"/>
  <c r="T118" i="10"/>
  <c r="AC118" i="10"/>
  <c r="H118" i="10"/>
  <c r="J118" i="10"/>
  <c r="Y118" i="10"/>
  <c r="F118" i="10"/>
  <c r="O118" i="10"/>
  <c r="AG118" i="10"/>
  <c r="R118" i="10"/>
  <c r="O128" i="10"/>
  <c r="L128" i="10"/>
  <c r="T128" i="10"/>
  <c r="S128" i="10"/>
  <c r="J128" i="10"/>
  <c r="AG128" i="10"/>
  <c r="Y128" i="10"/>
  <c r="F128" i="10"/>
  <c r="H128" i="10"/>
  <c r="R128" i="10"/>
  <c r="AC128" i="10"/>
  <c r="Y131" i="10"/>
  <c r="AG131" i="10"/>
  <c r="O131" i="10"/>
  <c r="J131" i="10"/>
  <c r="R131" i="10"/>
  <c r="S131" i="10"/>
  <c r="L131" i="10"/>
  <c r="T131" i="10"/>
  <c r="AC131" i="10"/>
  <c r="F131" i="10"/>
  <c r="H131" i="10"/>
  <c r="F96" i="10"/>
  <c r="O96" i="10"/>
  <c r="H96" i="10"/>
  <c r="Y96" i="10"/>
  <c r="AG96" i="10"/>
  <c r="J96" i="10"/>
  <c r="R96" i="10"/>
  <c r="L96" i="10"/>
  <c r="T96" i="10"/>
  <c r="S96" i="10"/>
  <c r="AC96" i="10"/>
  <c r="AC117" i="10"/>
  <c r="F117" i="10"/>
  <c r="O117" i="10"/>
  <c r="J117" i="10"/>
  <c r="R117" i="10"/>
  <c r="S117" i="10"/>
  <c r="T117" i="10"/>
  <c r="H117" i="10"/>
  <c r="Y117" i="10"/>
  <c r="L117" i="10"/>
  <c r="AG117" i="10"/>
  <c r="J102" i="10"/>
  <c r="R102" i="10"/>
  <c r="S102" i="10"/>
  <c r="L102" i="10"/>
  <c r="T102" i="10"/>
  <c r="AC102" i="10"/>
  <c r="H102" i="10"/>
  <c r="Y102" i="10"/>
  <c r="AG102" i="10"/>
  <c r="O102" i="10"/>
  <c r="AI105" i="9"/>
  <c r="AJ105" i="9"/>
  <c r="AK105" i="9"/>
  <c r="AL105" i="9"/>
  <c r="AM105" i="9"/>
  <c r="AN105" i="9"/>
  <c r="AO105" i="9"/>
  <c r="AP105" i="9"/>
  <c r="AQ105" i="9"/>
  <c r="AR105" i="9"/>
  <c r="AS105" i="9"/>
  <c r="AT105" i="9"/>
  <c r="AU105" i="9"/>
  <c r="AV105" i="9"/>
  <c r="AW105" i="9"/>
  <c r="AX105" i="9"/>
  <c r="AY105" i="9"/>
  <c r="AZ105" i="9"/>
  <c r="BA105" i="9"/>
  <c r="BB105" i="9"/>
  <c r="BC105" i="9"/>
  <c r="BD105" i="9"/>
  <c r="BE105" i="9"/>
  <c r="BF105" i="9"/>
  <c r="BG105" i="9"/>
  <c r="AI106" i="9"/>
  <c r="AJ106" i="9"/>
  <c r="AK106" i="9"/>
  <c r="AL106" i="9"/>
  <c r="AM106" i="9"/>
  <c r="AN106" i="9"/>
  <c r="AO106" i="9"/>
  <c r="AP106" i="9"/>
  <c r="AQ106" i="9"/>
  <c r="AR106" i="9"/>
  <c r="AS106" i="9"/>
  <c r="AT106" i="9"/>
  <c r="AU106" i="9"/>
  <c r="AV106" i="9"/>
  <c r="AW106" i="9"/>
  <c r="AX106" i="9"/>
  <c r="AY106" i="9"/>
  <c r="AZ106" i="9"/>
  <c r="BA106" i="9"/>
  <c r="BB106" i="9"/>
  <c r="BC106" i="9"/>
  <c r="BD106" i="9"/>
  <c r="BE106" i="9"/>
  <c r="BF106" i="9"/>
  <c r="BG106" i="9"/>
  <c r="AI107" i="9"/>
  <c r="AJ107" i="9"/>
  <c r="AK107" i="9"/>
  <c r="AL107" i="9"/>
  <c r="AM107" i="9"/>
  <c r="AN107" i="9"/>
  <c r="AO107" i="9"/>
  <c r="AP107" i="9"/>
  <c r="AQ107" i="9"/>
  <c r="AR107" i="9"/>
  <c r="AS107" i="9"/>
  <c r="AT107" i="9"/>
  <c r="AU107" i="9"/>
  <c r="AV107" i="9"/>
  <c r="AW107" i="9"/>
  <c r="AX107" i="9"/>
  <c r="AY107" i="9"/>
  <c r="AZ107" i="9"/>
  <c r="BA107" i="9"/>
  <c r="BB107" i="9"/>
  <c r="BC107" i="9"/>
  <c r="BD107" i="9"/>
  <c r="BE107" i="9"/>
  <c r="BF107" i="9"/>
  <c r="BG107" i="9"/>
  <c r="AI108" i="9"/>
  <c r="AJ108" i="9"/>
  <c r="AK108" i="9"/>
  <c r="AL108" i="9"/>
  <c r="AM108" i="9"/>
  <c r="AN108" i="9"/>
  <c r="AO108" i="9"/>
  <c r="AP108" i="9"/>
  <c r="AQ108" i="9"/>
  <c r="AR108" i="9"/>
  <c r="AS108" i="9"/>
  <c r="AT108" i="9"/>
  <c r="AU108" i="9"/>
  <c r="AV108" i="9"/>
  <c r="AW108" i="9"/>
  <c r="AX108" i="9"/>
  <c r="AY108" i="9"/>
  <c r="AZ108" i="9"/>
  <c r="BA108" i="9"/>
  <c r="BB108" i="9"/>
  <c r="BC108" i="9"/>
  <c r="BD108" i="9"/>
  <c r="BE108" i="9"/>
  <c r="BF108" i="9"/>
  <c r="BG108" i="9"/>
  <c r="AI109" i="9"/>
  <c r="AJ109" i="9"/>
  <c r="AK109" i="9"/>
  <c r="AL109" i="9"/>
  <c r="AM109" i="9"/>
  <c r="AN109" i="9"/>
  <c r="AO109" i="9"/>
  <c r="AP109" i="9"/>
  <c r="AQ109" i="9"/>
  <c r="AR109" i="9"/>
  <c r="AS109" i="9"/>
  <c r="AT109" i="9"/>
  <c r="AU109" i="9"/>
  <c r="AV109" i="9"/>
  <c r="AW109" i="9"/>
  <c r="AX109" i="9"/>
  <c r="AY109" i="9"/>
  <c r="AZ109" i="9"/>
  <c r="BA109" i="9"/>
  <c r="BB109" i="9"/>
  <c r="BC109" i="9"/>
  <c r="BD109" i="9"/>
  <c r="BE109" i="9"/>
  <c r="BF109" i="9"/>
  <c r="BG109" i="9"/>
  <c r="AI110" i="9"/>
  <c r="AJ110" i="9"/>
  <c r="AK110" i="9"/>
  <c r="AL110" i="9"/>
  <c r="AM110" i="9"/>
  <c r="AN110" i="9"/>
  <c r="AO110" i="9"/>
  <c r="AP110" i="9"/>
  <c r="AQ110" i="9"/>
  <c r="AR110" i="9"/>
  <c r="AS110" i="9"/>
  <c r="AT110" i="9"/>
  <c r="AU110" i="9"/>
  <c r="AV110" i="9"/>
  <c r="AW110" i="9"/>
  <c r="AX110" i="9"/>
  <c r="AY110" i="9"/>
  <c r="AZ110" i="9"/>
  <c r="BA110" i="9"/>
  <c r="BB110" i="9"/>
  <c r="BC110" i="9"/>
  <c r="BD110" i="9"/>
  <c r="BE110" i="9"/>
  <c r="BF110" i="9"/>
  <c r="BG110" i="9"/>
  <c r="B53" i="1" l="1"/>
  <c r="Q4" i="10"/>
  <c r="Q5" i="10"/>
  <c r="Q6" i="10"/>
  <c r="Q7" i="10"/>
  <c r="Q8" i="10"/>
  <c r="Q9" i="10"/>
  <c r="Q145" i="10"/>
  <c r="Q146" i="10"/>
  <c r="Q147" i="10"/>
  <c r="Q148" i="10"/>
  <c r="Q149" i="10"/>
  <c r="Q150" i="10"/>
  <c r="Q151" i="10"/>
  <c r="Q3" i="10"/>
  <c r="B54" i="1" l="1"/>
  <c r="AI45" i="10"/>
  <c r="AE45" i="10" l="1"/>
  <c r="V45" i="10"/>
  <c r="W45" i="10"/>
  <c r="X45" i="10"/>
  <c r="M45" i="10"/>
  <c r="K45" i="10"/>
  <c r="G45" i="10"/>
  <c r="AJ45" i="10" s="1"/>
  <c r="AB45" i="10"/>
  <c r="N45" i="10"/>
  <c r="I45" i="10"/>
  <c r="AD45" i="10"/>
  <c r="U45" i="10"/>
  <c r="AF45" i="10"/>
  <c r="AA45" i="10"/>
  <c r="B55" i="1"/>
  <c r="J45" i="10"/>
  <c r="R45" i="10"/>
  <c r="Z45" i="10"/>
  <c r="S45" i="10"/>
  <c r="L45" i="10"/>
  <c r="T45" i="10"/>
  <c r="AC45" i="10"/>
  <c r="F45" i="10"/>
  <c r="H45" i="10"/>
  <c r="Y45" i="10"/>
  <c r="AK45" i="10" s="1"/>
  <c r="AG45" i="10"/>
  <c r="O45" i="10"/>
  <c r="C48" i="1" l="1"/>
  <c r="B56" i="1"/>
  <c r="AI45" i="9"/>
  <c r="AJ45" i="9"/>
  <c r="AK45" i="9"/>
  <c r="AL45" i="9"/>
  <c r="AM45" i="9"/>
  <c r="AN45" i="9"/>
  <c r="AO45" i="9"/>
  <c r="AP45" i="9"/>
  <c r="AQ45" i="9"/>
  <c r="AR45" i="9"/>
  <c r="AS45" i="9"/>
  <c r="AT45" i="9"/>
  <c r="AU45" i="9"/>
  <c r="AV45" i="9"/>
  <c r="AW45" i="9"/>
  <c r="AX45" i="9"/>
  <c r="AY45" i="9"/>
  <c r="AZ45" i="9"/>
  <c r="BA45" i="9"/>
  <c r="BB45" i="9"/>
  <c r="BC45" i="9"/>
  <c r="BD45" i="9"/>
  <c r="BE45" i="9"/>
  <c r="BF45" i="9"/>
  <c r="BG45" i="9"/>
  <c r="AI46" i="9"/>
  <c r="AJ46" i="9"/>
  <c r="AK46" i="9"/>
  <c r="AL46" i="9"/>
  <c r="AM46" i="9"/>
  <c r="AN46" i="9"/>
  <c r="AO46" i="9"/>
  <c r="AP46" i="9"/>
  <c r="AQ46" i="9"/>
  <c r="AR46" i="9"/>
  <c r="AS46" i="9"/>
  <c r="AT46" i="9"/>
  <c r="AU46" i="9"/>
  <c r="AV46" i="9"/>
  <c r="AW46" i="9"/>
  <c r="AX46" i="9"/>
  <c r="AY46" i="9"/>
  <c r="AZ46" i="9"/>
  <c r="BA46" i="9"/>
  <c r="BB46" i="9"/>
  <c r="BC46" i="9"/>
  <c r="BD46" i="9"/>
  <c r="BE46" i="9"/>
  <c r="BF46" i="9"/>
  <c r="BG46" i="9"/>
  <c r="B57" i="1" l="1"/>
  <c r="AI46" i="10"/>
  <c r="AE46" i="10" l="1"/>
  <c r="V46" i="10"/>
  <c r="W46" i="10"/>
  <c r="G46" i="10"/>
  <c r="AJ46" i="10" s="1"/>
  <c r="K46" i="10"/>
  <c r="X46" i="10"/>
  <c r="M46" i="10"/>
  <c r="I46" i="10"/>
  <c r="U46" i="10"/>
  <c r="N46" i="10"/>
  <c r="AD46" i="10"/>
  <c r="AF46" i="10"/>
  <c r="AB46" i="10"/>
  <c r="AA46" i="10"/>
  <c r="B58" i="1"/>
  <c r="H46" i="10"/>
  <c r="Y46" i="10"/>
  <c r="AK46" i="10" s="1"/>
  <c r="AG46" i="10"/>
  <c r="J46" i="10"/>
  <c r="R46" i="10"/>
  <c r="Z46" i="10"/>
  <c r="S46" i="10"/>
  <c r="L46" i="10"/>
  <c r="T46" i="10"/>
  <c r="F46" i="10"/>
  <c r="AC46" i="10"/>
  <c r="O46" i="10"/>
  <c r="C49" i="1" l="1"/>
  <c r="B59" i="1"/>
  <c r="B60" i="1" l="1"/>
  <c r="A4" i="10"/>
  <c r="B4" i="10"/>
  <c r="C4" i="10"/>
  <c r="D4" i="10"/>
  <c r="E4" i="10"/>
  <c r="P4" i="10"/>
  <c r="A5" i="10"/>
  <c r="B5" i="10"/>
  <c r="C5" i="10"/>
  <c r="D5" i="10"/>
  <c r="E5" i="10"/>
  <c r="P5" i="10"/>
  <c r="A6" i="10"/>
  <c r="B6" i="10"/>
  <c r="C6" i="10"/>
  <c r="D6" i="10"/>
  <c r="E6" i="10"/>
  <c r="P6" i="10"/>
  <c r="A7" i="10"/>
  <c r="B7" i="10"/>
  <c r="C7" i="10"/>
  <c r="D7" i="10"/>
  <c r="E7" i="10"/>
  <c r="P7" i="10"/>
  <c r="A8" i="10"/>
  <c r="B8" i="10"/>
  <c r="C8" i="10"/>
  <c r="D8" i="10"/>
  <c r="E8" i="10"/>
  <c r="P8" i="10"/>
  <c r="A9" i="10"/>
  <c r="B9" i="10"/>
  <c r="C9" i="10"/>
  <c r="D9" i="10"/>
  <c r="E9" i="10"/>
  <c r="P9" i="10"/>
  <c r="A145" i="10"/>
  <c r="B145" i="10"/>
  <c r="C145" i="10"/>
  <c r="D145" i="10"/>
  <c r="E145" i="10"/>
  <c r="P145" i="10"/>
  <c r="A146" i="10"/>
  <c r="B146" i="10"/>
  <c r="C146" i="10"/>
  <c r="D146" i="10"/>
  <c r="E146" i="10"/>
  <c r="P146" i="10"/>
  <c r="A147" i="10"/>
  <c r="B147" i="10"/>
  <c r="C147" i="10"/>
  <c r="D147" i="10"/>
  <c r="E147" i="10"/>
  <c r="P147" i="10"/>
  <c r="A148" i="10"/>
  <c r="B148" i="10"/>
  <c r="C148" i="10"/>
  <c r="D148" i="10"/>
  <c r="E148" i="10"/>
  <c r="P148" i="10"/>
  <c r="A149" i="10"/>
  <c r="B149" i="10"/>
  <c r="C149" i="10"/>
  <c r="D149" i="10"/>
  <c r="E149" i="10"/>
  <c r="P149" i="10"/>
  <c r="A150" i="10"/>
  <c r="B150" i="10"/>
  <c r="C150" i="10"/>
  <c r="D150" i="10"/>
  <c r="E150" i="10"/>
  <c r="P150" i="10"/>
  <c r="A151" i="10"/>
  <c r="B151" i="10"/>
  <c r="C151" i="10"/>
  <c r="D151" i="10"/>
  <c r="E151" i="10"/>
  <c r="P151" i="10"/>
  <c r="B61" i="1" l="1"/>
  <c r="P3" i="10"/>
  <c r="E3" i="10"/>
  <c r="B3" i="10"/>
  <c r="C3" i="10"/>
  <c r="D3" i="10"/>
  <c r="A3" i="10"/>
  <c r="B62" i="1" l="1"/>
  <c r="AI16" i="10"/>
  <c r="AI19" i="9"/>
  <c r="AJ19" i="9"/>
  <c r="AK19" i="9"/>
  <c r="AL19" i="9"/>
  <c r="AM19" i="9"/>
  <c r="AN19" i="9"/>
  <c r="AO19" i="9"/>
  <c r="AP19" i="9"/>
  <c r="AQ19" i="9"/>
  <c r="AR19" i="9"/>
  <c r="AS19" i="9"/>
  <c r="AT19" i="9"/>
  <c r="AU19" i="9"/>
  <c r="AV19" i="9"/>
  <c r="AW19" i="9"/>
  <c r="AX19" i="9"/>
  <c r="AY19" i="9"/>
  <c r="AZ19" i="9"/>
  <c r="BA19" i="9"/>
  <c r="BB19" i="9"/>
  <c r="BC19" i="9"/>
  <c r="BD19" i="9"/>
  <c r="BE19" i="9"/>
  <c r="BF19" i="9"/>
  <c r="BG19" i="9"/>
  <c r="AI20" i="9"/>
  <c r="AJ20" i="9"/>
  <c r="AK20" i="9"/>
  <c r="AL20" i="9"/>
  <c r="AM20" i="9"/>
  <c r="AN20" i="9"/>
  <c r="AO20" i="9"/>
  <c r="AP20" i="9"/>
  <c r="AQ20" i="9"/>
  <c r="AR20" i="9"/>
  <c r="AS20" i="9"/>
  <c r="AT20" i="9"/>
  <c r="AU20" i="9"/>
  <c r="AV20" i="9"/>
  <c r="AW20" i="9"/>
  <c r="AX20" i="9"/>
  <c r="AY20" i="9"/>
  <c r="AZ20" i="9"/>
  <c r="BA20" i="9"/>
  <c r="BB20" i="9"/>
  <c r="BC20" i="9"/>
  <c r="BD20" i="9"/>
  <c r="BE20" i="9"/>
  <c r="BF20" i="9"/>
  <c r="BG20" i="9"/>
  <c r="AI21" i="9"/>
  <c r="AJ21" i="9"/>
  <c r="AK21" i="9"/>
  <c r="AL21" i="9"/>
  <c r="AM21" i="9"/>
  <c r="AN21" i="9"/>
  <c r="AO21" i="9"/>
  <c r="AP21" i="9"/>
  <c r="AQ21" i="9"/>
  <c r="AR21" i="9"/>
  <c r="AS21" i="9"/>
  <c r="AT21" i="9"/>
  <c r="AU21" i="9"/>
  <c r="AV21" i="9"/>
  <c r="AW21" i="9"/>
  <c r="AX21" i="9"/>
  <c r="AY21" i="9"/>
  <c r="AZ21" i="9"/>
  <c r="BA21" i="9"/>
  <c r="BB21" i="9"/>
  <c r="BC21" i="9"/>
  <c r="BD21" i="9"/>
  <c r="BE21" i="9"/>
  <c r="BF21" i="9"/>
  <c r="BG21" i="9"/>
  <c r="AI16" i="9"/>
  <c r="AJ16" i="9"/>
  <c r="AK16" i="9"/>
  <c r="AL16" i="9"/>
  <c r="AM16" i="9"/>
  <c r="AN16" i="9"/>
  <c r="AO16" i="9"/>
  <c r="AP16" i="9"/>
  <c r="AQ16" i="9"/>
  <c r="AR16" i="9"/>
  <c r="AS16" i="9"/>
  <c r="AT16" i="9"/>
  <c r="AU16" i="9"/>
  <c r="AV16" i="9"/>
  <c r="AW16" i="9"/>
  <c r="AX16" i="9"/>
  <c r="AY16" i="9"/>
  <c r="AZ16" i="9"/>
  <c r="BA16" i="9"/>
  <c r="BB16" i="9"/>
  <c r="BC16" i="9"/>
  <c r="BD16" i="9"/>
  <c r="BE16" i="9"/>
  <c r="BF16" i="9"/>
  <c r="BG16" i="9"/>
  <c r="AI17" i="9"/>
  <c r="AJ17" i="9"/>
  <c r="AK17" i="9"/>
  <c r="AL17" i="9"/>
  <c r="AM17" i="9"/>
  <c r="AN17" i="9"/>
  <c r="AO17" i="9"/>
  <c r="AP17" i="9"/>
  <c r="AQ17" i="9"/>
  <c r="AR17" i="9"/>
  <c r="AS17" i="9"/>
  <c r="AT17" i="9"/>
  <c r="AU17" i="9"/>
  <c r="AV17" i="9"/>
  <c r="AW17" i="9"/>
  <c r="AX17" i="9"/>
  <c r="AY17" i="9"/>
  <c r="AZ17" i="9"/>
  <c r="BA17" i="9"/>
  <c r="BB17" i="9"/>
  <c r="BC17" i="9"/>
  <c r="BD17" i="9"/>
  <c r="BE17" i="9"/>
  <c r="BF17" i="9"/>
  <c r="BG17" i="9"/>
  <c r="AI18" i="9"/>
  <c r="AJ18" i="9"/>
  <c r="AK18" i="9"/>
  <c r="AL18" i="9"/>
  <c r="AM18" i="9"/>
  <c r="AN18" i="9"/>
  <c r="AO18" i="9"/>
  <c r="AP18" i="9"/>
  <c r="AQ18" i="9"/>
  <c r="AR18" i="9"/>
  <c r="AS18" i="9"/>
  <c r="AT18" i="9"/>
  <c r="AU18" i="9"/>
  <c r="AV18" i="9"/>
  <c r="AW18" i="9"/>
  <c r="AX18" i="9"/>
  <c r="AY18" i="9"/>
  <c r="AZ18" i="9"/>
  <c r="BA18" i="9"/>
  <c r="BB18" i="9"/>
  <c r="BC18" i="9"/>
  <c r="BD18" i="9"/>
  <c r="BE18" i="9"/>
  <c r="BF18" i="9"/>
  <c r="BG18" i="9"/>
  <c r="X16" i="10" l="1"/>
  <c r="M16" i="10"/>
  <c r="AE16" i="10"/>
  <c r="V16" i="10"/>
  <c r="G16" i="10"/>
  <c r="W16" i="10"/>
  <c r="K16" i="10"/>
  <c r="AD16" i="10"/>
  <c r="AB16" i="10"/>
  <c r="AF16" i="10"/>
  <c r="N16" i="10"/>
  <c r="U16" i="10"/>
  <c r="I16" i="10"/>
  <c r="AA16" i="10"/>
  <c r="B63" i="1"/>
  <c r="AC16" i="10"/>
  <c r="F16" i="10"/>
  <c r="O16" i="10"/>
  <c r="H16" i="10"/>
  <c r="Y16" i="10"/>
  <c r="AG16" i="10"/>
  <c r="S16" i="10"/>
  <c r="R16" i="10"/>
  <c r="T16" i="10"/>
  <c r="Z16" i="10"/>
  <c r="L16" i="10"/>
  <c r="J16" i="10"/>
  <c r="AI145" i="10"/>
  <c r="Z145" i="10" s="1"/>
  <c r="AI146" i="10"/>
  <c r="Z146" i="10" s="1"/>
  <c r="AI147" i="10"/>
  <c r="Z147" i="10" s="1"/>
  <c r="AI148" i="10"/>
  <c r="Z148" i="10" s="1"/>
  <c r="AI149" i="10"/>
  <c r="Z149" i="10" s="1"/>
  <c r="AI150" i="10"/>
  <c r="Z150" i="10" s="1"/>
  <c r="AI151" i="10"/>
  <c r="Z151" i="10" s="1"/>
  <c r="AI142" i="9"/>
  <c r="AJ142" i="9"/>
  <c r="AK142" i="9"/>
  <c r="AL142" i="9"/>
  <c r="AM142" i="9"/>
  <c r="AN142" i="9"/>
  <c r="AO142" i="9"/>
  <c r="AP142" i="9"/>
  <c r="AQ142" i="9"/>
  <c r="AR142" i="9"/>
  <c r="AS142" i="9"/>
  <c r="AT142" i="9"/>
  <c r="AU142" i="9"/>
  <c r="AV142" i="9"/>
  <c r="AW142" i="9"/>
  <c r="AX142" i="9"/>
  <c r="AY142" i="9"/>
  <c r="AZ142" i="9"/>
  <c r="BA142" i="9"/>
  <c r="BB142" i="9"/>
  <c r="BC142" i="9"/>
  <c r="BD142" i="9"/>
  <c r="BE142" i="9"/>
  <c r="BF142" i="9"/>
  <c r="BG142" i="9"/>
  <c r="AI135" i="9"/>
  <c r="AJ135" i="9"/>
  <c r="AK135" i="9"/>
  <c r="AL135" i="9"/>
  <c r="AM135" i="9"/>
  <c r="AN135" i="9"/>
  <c r="AO135" i="9"/>
  <c r="AP135" i="9"/>
  <c r="AQ135" i="9"/>
  <c r="AR135" i="9"/>
  <c r="AS135" i="9"/>
  <c r="AT135" i="9"/>
  <c r="AU135" i="9"/>
  <c r="AV135" i="9"/>
  <c r="AW135" i="9"/>
  <c r="AX135" i="9"/>
  <c r="AY135" i="9"/>
  <c r="AZ135" i="9"/>
  <c r="BA135" i="9"/>
  <c r="BB135" i="9"/>
  <c r="BC135" i="9"/>
  <c r="BD135" i="9"/>
  <c r="BE135" i="9"/>
  <c r="BF135" i="9"/>
  <c r="BG135" i="9"/>
  <c r="AI136" i="9"/>
  <c r="AJ136" i="9"/>
  <c r="AK136" i="9"/>
  <c r="AL136" i="9"/>
  <c r="AM136" i="9"/>
  <c r="AN136" i="9"/>
  <c r="AO136" i="9"/>
  <c r="AP136" i="9"/>
  <c r="AQ136" i="9"/>
  <c r="AR136" i="9"/>
  <c r="AS136" i="9"/>
  <c r="AT136" i="9"/>
  <c r="AU136" i="9"/>
  <c r="AV136" i="9"/>
  <c r="AW136" i="9"/>
  <c r="AX136" i="9"/>
  <c r="AY136" i="9"/>
  <c r="AZ136" i="9"/>
  <c r="BA136" i="9"/>
  <c r="BB136" i="9"/>
  <c r="BC136" i="9"/>
  <c r="BD136" i="9"/>
  <c r="BE136" i="9"/>
  <c r="BF136" i="9"/>
  <c r="BG136" i="9"/>
  <c r="AI137" i="9"/>
  <c r="AJ137" i="9"/>
  <c r="AK137" i="9"/>
  <c r="AL137" i="9"/>
  <c r="AM137" i="9"/>
  <c r="AN137" i="9"/>
  <c r="AO137" i="9"/>
  <c r="AP137" i="9"/>
  <c r="AQ137" i="9"/>
  <c r="AR137" i="9"/>
  <c r="AS137" i="9"/>
  <c r="AT137" i="9"/>
  <c r="AU137" i="9"/>
  <c r="AV137" i="9"/>
  <c r="AW137" i="9"/>
  <c r="AX137" i="9"/>
  <c r="AY137" i="9"/>
  <c r="AZ137" i="9"/>
  <c r="BA137" i="9"/>
  <c r="BB137" i="9"/>
  <c r="BC137" i="9"/>
  <c r="BD137" i="9"/>
  <c r="BE137" i="9"/>
  <c r="BF137" i="9"/>
  <c r="BG137" i="9"/>
  <c r="AI138" i="9"/>
  <c r="AJ138" i="9"/>
  <c r="AK138" i="9"/>
  <c r="AL138" i="9"/>
  <c r="AM138" i="9"/>
  <c r="AN138" i="9"/>
  <c r="AO138" i="9"/>
  <c r="AP138" i="9"/>
  <c r="AQ138" i="9"/>
  <c r="AR138" i="9"/>
  <c r="AS138" i="9"/>
  <c r="AT138" i="9"/>
  <c r="AU138" i="9"/>
  <c r="AV138" i="9"/>
  <c r="AW138" i="9"/>
  <c r="AX138" i="9"/>
  <c r="AY138" i="9"/>
  <c r="AZ138" i="9"/>
  <c r="BA138" i="9"/>
  <c r="BB138" i="9"/>
  <c r="BC138" i="9"/>
  <c r="BD138" i="9"/>
  <c r="BE138" i="9"/>
  <c r="BF138" i="9"/>
  <c r="BG138" i="9"/>
  <c r="AI139" i="9"/>
  <c r="AJ139" i="9"/>
  <c r="AK139" i="9"/>
  <c r="AL139" i="9"/>
  <c r="AM139" i="9"/>
  <c r="AN139" i="9"/>
  <c r="AO139" i="9"/>
  <c r="AP139" i="9"/>
  <c r="AQ139" i="9"/>
  <c r="AR139" i="9"/>
  <c r="AS139" i="9"/>
  <c r="AT139" i="9"/>
  <c r="AU139" i="9"/>
  <c r="AV139" i="9"/>
  <c r="AW139" i="9"/>
  <c r="AX139" i="9"/>
  <c r="AY139" i="9"/>
  <c r="AZ139" i="9"/>
  <c r="BA139" i="9"/>
  <c r="BB139" i="9"/>
  <c r="BC139" i="9"/>
  <c r="BD139" i="9"/>
  <c r="BE139" i="9"/>
  <c r="BF139" i="9"/>
  <c r="BG139" i="9"/>
  <c r="AI140" i="9"/>
  <c r="AJ140" i="9"/>
  <c r="AK140" i="9"/>
  <c r="AL140" i="9"/>
  <c r="AM140" i="9"/>
  <c r="AN140" i="9"/>
  <c r="AO140" i="9"/>
  <c r="AP140" i="9"/>
  <c r="AQ140" i="9"/>
  <c r="AR140" i="9"/>
  <c r="AS140" i="9"/>
  <c r="AT140" i="9"/>
  <c r="AU140" i="9"/>
  <c r="AV140" i="9"/>
  <c r="AW140" i="9"/>
  <c r="AX140" i="9"/>
  <c r="AY140" i="9"/>
  <c r="AZ140" i="9"/>
  <c r="BA140" i="9"/>
  <c r="BB140" i="9"/>
  <c r="BC140" i="9"/>
  <c r="BD140" i="9"/>
  <c r="BE140" i="9"/>
  <c r="BF140" i="9"/>
  <c r="BG140" i="9"/>
  <c r="AI141" i="9"/>
  <c r="AJ141" i="9"/>
  <c r="AK141" i="9"/>
  <c r="AL141" i="9"/>
  <c r="AM141" i="9"/>
  <c r="AN141" i="9"/>
  <c r="AO141" i="9"/>
  <c r="AP141" i="9"/>
  <c r="AQ141" i="9"/>
  <c r="AR141" i="9"/>
  <c r="AS141" i="9"/>
  <c r="AT141" i="9"/>
  <c r="AU141" i="9"/>
  <c r="AV141" i="9"/>
  <c r="AW141" i="9"/>
  <c r="AX141" i="9"/>
  <c r="AY141" i="9"/>
  <c r="AZ141" i="9"/>
  <c r="BA141" i="9"/>
  <c r="BB141" i="9"/>
  <c r="BC141" i="9"/>
  <c r="BD141" i="9"/>
  <c r="BE141" i="9"/>
  <c r="BF141" i="9"/>
  <c r="BG141" i="9"/>
  <c r="AI22" i="9"/>
  <c r="AJ22" i="9"/>
  <c r="AK22" i="9"/>
  <c r="AL22" i="9"/>
  <c r="AM22" i="9"/>
  <c r="AN22" i="9"/>
  <c r="AO22" i="9"/>
  <c r="AP22" i="9"/>
  <c r="AQ22" i="9"/>
  <c r="AR22" i="9"/>
  <c r="AS22" i="9"/>
  <c r="AT22" i="9"/>
  <c r="AU22" i="9"/>
  <c r="AV22" i="9"/>
  <c r="AW22" i="9"/>
  <c r="AX22" i="9"/>
  <c r="AY22" i="9"/>
  <c r="AZ22" i="9"/>
  <c r="BA22" i="9"/>
  <c r="BB22" i="9"/>
  <c r="BC22" i="9"/>
  <c r="BD22" i="9"/>
  <c r="BE22" i="9"/>
  <c r="BF22" i="9"/>
  <c r="BG22" i="9"/>
  <c r="AI23" i="9"/>
  <c r="AJ23" i="9"/>
  <c r="AK23" i="9"/>
  <c r="AL23" i="9"/>
  <c r="AM23" i="9"/>
  <c r="AN23" i="9"/>
  <c r="AO23" i="9"/>
  <c r="AP23" i="9"/>
  <c r="AQ23" i="9"/>
  <c r="AR23" i="9"/>
  <c r="AS23" i="9"/>
  <c r="AT23" i="9"/>
  <c r="AU23" i="9"/>
  <c r="AV23" i="9"/>
  <c r="AW23" i="9"/>
  <c r="AX23" i="9"/>
  <c r="AY23" i="9"/>
  <c r="AZ23" i="9"/>
  <c r="BA23" i="9"/>
  <c r="BB23" i="9"/>
  <c r="BC23" i="9"/>
  <c r="BD23" i="9"/>
  <c r="BE23" i="9"/>
  <c r="BF23" i="9"/>
  <c r="BG23" i="9"/>
  <c r="AI24" i="9"/>
  <c r="AJ24" i="9"/>
  <c r="AK24" i="9"/>
  <c r="AL24" i="9"/>
  <c r="AM24" i="9"/>
  <c r="AN24" i="9"/>
  <c r="AO24" i="9"/>
  <c r="AP24" i="9"/>
  <c r="AQ24" i="9"/>
  <c r="AR24" i="9"/>
  <c r="AS24" i="9"/>
  <c r="AT24" i="9"/>
  <c r="AU24" i="9"/>
  <c r="AV24" i="9"/>
  <c r="AW24" i="9"/>
  <c r="AX24" i="9"/>
  <c r="AY24" i="9"/>
  <c r="AZ24" i="9"/>
  <c r="BA24" i="9"/>
  <c r="BB24" i="9"/>
  <c r="BC24" i="9"/>
  <c r="BD24" i="9"/>
  <c r="BE24" i="9"/>
  <c r="BF24" i="9"/>
  <c r="BG24" i="9"/>
  <c r="AI25" i="9"/>
  <c r="AJ25" i="9"/>
  <c r="AK25" i="9"/>
  <c r="AL25" i="9"/>
  <c r="AM25" i="9"/>
  <c r="AN25" i="9"/>
  <c r="AO25" i="9"/>
  <c r="AP25" i="9"/>
  <c r="AQ25" i="9"/>
  <c r="AR25" i="9"/>
  <c r="AS25" i="9"/>
  <c r="AT25" i="9"/>
  <c r="AU25" i="9"/>
  <c r="AV25" i="9"/>
  <c r="AW25" i="9"/>
  <c r="AX25" i="9"/>
  <c r="AY25" i="9"/>
  <c r="AZ25" i="9"/>
  <c r="BA25" i="9"/>
  <c r="BB25" i="9"/>
  <c r="BC25" i="9"/>
  <c r="BD25" i="9"/>
  <c r="BE25" i="9"/>
  <c r="BF25" i="9"/>
  <c r="BG25" i="9"/>
  <c r="AI26" i="9"/>
  <c r="AJ26" i="9"/>
  <c r="AK26" i="9"/>
  <c r="AL26" i="9"/>
  <c r="AM26" i="9"/>
  <c r="AN26" i="9"/>
  <c r="AO26" i="9"/>
  <c r="AP26" i="9"/>
  <c r="AQ26" i="9"/>
  <c r="AR26" i="9"/>
  <c r="AS26" i="9"/>
  <c r="AT26" i="9"/>
  <c r="AU26" i="9"/>
  <c r="AV26" i="9"/>
  <c r="AW26" i="9"/>
  <c r="AX26" i="9"/>
  <c r="AY26" i="9"/>
  <c r="AZ26" i="9"/>
  <c r="BA26" i="9"/>
  <c r="BB26" i="9"/>
  <c r="BC26" i="9"/>
  <c r="BD26" i="9"/>
  <c r="BE26" i="9"/>
  <c r="BF26" i="9"/>
  <c r="BG26" i="9"/>
  <c r="AI27" i="9"/>
  <c r="AJ27" i="9"/>
  <c r="AK27" i="9"/>
  <c r="AL27" i="9"/>
  <c r="AM27" i="9"/>
  <c r="AN27" i="9"/>
  <c r="AO27" i="9"/>
  <c r="AP27" i="9"/>
  <c r="AQ27" i="9"/>
  <c r="AR27" i="9"/>
  <c r="AS27" i="9"/>
  <c r="AT27" i="9"/>
  <c r="AU27" i="9"/>
  <c r="AV27" i="9"/>
  <c r="AW27" i="9"/>
  <c r="AX27" i="9"/>
  <c r="AY27" i="9"/>
  <c r="AZ27" i="9"/>
  <c r="BA27" i="9"/>
  <c r="BB27" i="9"/>
  <c r="BC27" i="9"/>
  <c r="BD27" i="9"/>
  <c r="BE27" i="9"/>
  <c r="BF27" i="9"/>
  <c r="BG27" i="9"/>
  <c r="AI28" i="9"/>
  <c r="AJ28" i="9"/>
  <c r="AK28" i="9"/>
  <c r="AL28" i="9"/>
  <c r="AM28" i="9"/>
  <c r="AN28" i="9"/>
  <c r="AO28" i="9"/>
  <c r="AP28" i="9"/>
  <c r="AQ28" i="9"/>
  <c r="AR28" i="9"/>
  <c r="AS28" i="9"/>
  <c r="AT28" i="9"/>
  <c r="AU28" i="9"/>
  <c r="AV28" i="9"/>
  <c r="AW28" i="9"/>
  <c r="AX28" i="9"/>
  <c r="AY28" i="9"/>
  <c r="AZ28" i="9"/>
  <c r="BA28" i="9"/>
  <c r="BB28" i="9"/>
  <c r="BC28" i="9"/>
  <c r="BD28" i="9"/>
  <c r="BE28" i="9"/>
  <c r="BF28" i="9"/>
  <c r="BG28" i="9"/>
  <c r="AI29" i="9"/>
  <c r="AJ29" i="9"/>
  <c r="AK29" i="9"/>
  <c r="AL29" i="9"/>
  <c r="AM29" i="9"/>
  <c r="AN29" i="9"/>
  <c r="AO29" i="9"/>
  <c r="AP29" i="9"/>
  <c r="AQ29" i="9"/>
  <c r="AR29" i="9"/>
  <c r="AS29" i="9"/>
  <c r="AT29" i="9"/>
  <c r="AU29" i="9"/>
  <c r="AV29" i="9"/>
  <c r="AW29" i="9"/>
  <c r="AX29" i="9"/>
  <c r="AY29" i="9"/>
  <c r="AZ29" i="9"/>
  <c r="BA29" i="9"/>
  <c r="BB29" i="9"/>
  <c r="BC29" i="9"/>
  <c r="BD29" i="9"/>
  <c r="BE29" i="9"/>
  <c r="BF29" i="9"/>
  <c r="BG29" i="9"/>
  <c r="AI30" i="9"/>
  <c r="AJ30" i="9"/>
  <c r="AK30" i="9"/>
  <c r="AL30" i="9"/>
  <c r="AM30" i="9"/>
  <c r="AN30" i="9"/>
  <c r="AO30" i="9"/>
  <c r="AP30" i="9"/>
  <c r="AQ30" i="9"/>
  <c r="AR30" i="9"/>
  <c r="AS30" i="9"/>
  <c r="AT30" i="9"/>
  <c r="AU30" i="9"/>
  <c r="AV30" i="9"/>
  <c r="AW30" i="9"/>
  <c r="AX30" i="9"/>
  <c r="AY30" i="9"/>
  <c r="AZ30" i="9"/>
  <c r="BA30" i="9"/>
  <c r="BB30" i="9"/>
  <c r="BC30" i="9"/>
  <c r="BD30" i="9"/>
  <c r="BE30" i="9"/>
  <c r="BF30" i="9"/>
  <c r="BG30" i="9"/>
  <c r="AI31" i="9"/>
  <c r="AJ31" i="9"/>
  <c r="AK31" i="9"/>
  <c r="AL31" i="9"/>
  <c r="AM31" i="9"/>
  <c r="AN31" i="9"/>
  <c r="AO31" i="9"/>
  <c r="AP31" i="9"/>
  <c r="AQ31" i="9"/>
  <c r="AR31" i="9"/>
  <c r="AS31" i="9"/>
  <c r="AT31" i="9"/>
  <c r="AU31" i="9"/>
  <c r="AV31" i="9"/>
  <c r="AW31" i="9"/>
  <c r="AX31" i="9"/>
  <c r="AY31" i="9"/>
  <c r="AZ31" i="9"/>
  <c r="BA31" i="9"/>
  <c r="BB31" i="9"/>
  <c r="BC31" i="9"/>
  <c r="BD31" i="9"/>
  <c r="BE31" i="9"/>
  <c r="BF31" i="9"/>
  <c r="BG31" i="9"/>
  <c r="AI32" i="9"/>
  <c r="AJ32" i="9"/>
  <c r="AK32" i="9"/>
  <c r="AL32" i="9"/>
  <c r="AM32" i="9"/>
  <c r="AN32" i="9"/>
  <c r="AO32" i="9"/>
  <c r="AP32" i="9"/>
  <c r="AQ32" i="9"/>
  <c r="AR32" i="9"/>
  <c r="AS32" i="9"/>
  <c r="AT32" i="9"/>
  <c r="AU32" i="9"/>
  <c r="AV32" i="9"/>
  <c r="AW32" i="9"/>
  <c r="AX32" i="9"/>
  <c r="AY32" i="9"/>
  <c r="AZ32" i="9"/>
  <c r="BA32" i="9"/>
  <c r="BB32" i="9"/>
  <c r="BC32" i="9"/>
  <c r="BD32" i="9"/>
  <c r="BE32" i="9"/>
  <c r="BF32" i="9"/>
  <c r="BG32" i="9"/>
  <c r="AI33" i="9"/>
  <c r="AJ33" i="9"/>
  <c r="AK33" i="9"/>
  <c r="AL33" i="9"/>
  <c r="AM33" i="9"/>
  <c r="AN33" i="9"/>
  <c r="AO33" i="9"/>
  <c r="AP33" i="9"/>
  <c r="AQ33" i="9"/>
  <c r="AR33" i="9"/>
  <c r="AS33" i="9"/>
  <c r="AT33" i="9"/>
  <c r="AU33" i="9"/>
  <c r="AV33" i="9"/>
  <c r="AW33" i="9"/>
  <c r="AX33" i="9"/>
  <c r="AY33" i="9"/>
  <c r="AZ33" i="9"/>
  <c r="BA33" i="9"/>
  <c r="BB33" i="9"/>
  <c r="BC33" i="9"/>
  <c r="BD33" i="9"/>
  <c r="BE33" i="9"/>
  <c r="BF33" i="9"/>
  <c r="BG33" i="9"/>
  <c r="AI34" i="9"/>
  <c r="AJ34" i="9"/>
  <c r="AK34" i="9"/>
  <c r="AL34" i="9"/>
  <c r="AM34" i="9"/>
  <c r="AN34" i="9"/>
  <c r="AO34" i="9"/>
  <c r="AP34" i="9"/>
  <c r="AQ34" i="9"/>
  <c r="AR34" i="9"/>
  <c r="AS34" i="9"/>
  <c r="AT34" i="9"/>
  <c r="AU34" i="9"/>
  <c r="AV34" i="9"/>
  <c r="AW34" i="9"/>
  <c r="AX34" i="9"/>
  <c r="AY34" i="9"/>
  <c r="AZ34" i="9"/>
  <c r="BA34" i="9"/>
  <c r="BB34" i="9"/>
  <c r="BC34" i="9"/>
  <c r="BD34" i="9"/>
  <c r="BE34" i="9"/>
  <c r="BF34" i="9"/>
  <c r="BG34" i="9"/>
  <c r="AI35" i="9"/>
  <c r="AJ35" i="9"/>
  <c r="AK35" i="9"/>
  <c r="AL35" i="9"/>
  <c r="AM35" i="9"/>
  <c r="AN35" i="9"/>
  <c r="AO35" i="9"/>
  <c r="AP35" i="9"/>
  <c r="AQ35" i="9"/>
  <c r="AR35" i="9"/>
  <c r="AS35" i="9"/>
  <c r="AT35" i="9"/>
  <c r="AU35" i="9"/>
  <c r="AV35" i="9"/>
  <c r="AW35" i="9"/>
  <c r="AX35" i="9"/>
  <c r="AY35" i="9"/>
  <c r="AZ35" i="9"/>
  <c r="BA35" i="9"/>
  <c r="BB35" i="9"/>
  <c r="BC35" i="9"/>
  <c r="BD35" i="9"/>
  <c r="BE35" i="9"/>
  <c r="BF35" i="9"/>
  <c r="BG35" i="9"/>
  <c r="AI36" i="9"/>
  <c r="AJ36" i="9"/>
  <c r="AK36" i="9"/>
  <c r="AL36" i="9"/>
  <c r="AM36" i="9"/>
  <c r="AN36" i="9"/>
  <c r="AO36" i="9"/>
  <c r="AP36" i="9"/>
  <c r="AQ36" i="9"/>
  <c r="AR36" i="9"/>
  <c r="AS36" i="9"/>
  <c r="AT36" i="9"/>
  <c r="AU36" i="9"/>
  <c r="AV36" i="9"/>
  <c r="AW36" i="9"/>
  <c r="AX36" i="9"/>
  <c r="AY36" i="9"/>
  <c r="AZ36" i="9"/>
  <c r="BA36" i="9"/>
  <c r="BB36" i="9"/>
  <c r="BC36" i="9"/>
  <c r="BD36" i="9"/>
  <c r="BE36" i="9"/>
  <c r="BF36" i="9"/>
  <c r="BG36" i="9"/>
  <c r="AI43" i="9"/>
  <c r="AJ43" i="9"/>
  <c r="AK43" i="9"/>
  <c r="AL43" i="9"/>
  <c r="AM43" i="9"/>
  <c r="AN43" i="9"/>
  <c r="AO43" i="9"/>
  <c r="AP43" i="9"/>
  <c r="AQ43" i="9"/>
  <c r="AR43" i="9"/>
  <c r="AS43" i="9"/>
  <c r="AT43" i="9"/>
  <c r="AU43" i="9"/>
  <c r="AV43" i="9"/>
  <c r="AW43" i="9"/>
  <c r="AX43" i="9"/>
  <c r="AY43" i="9"/>
  <c r="AZ43" i="9"/>
  <c r="BA43" i="9"/>
  <c r="BB43" i="9"/>
  <c r="BC43" i="9"/>
  <c r="BD43" i="9"/>
  <c r="BE43" i="9"/>
  <c r="BF43" i="9"/>
  <c r="BG43" i="9"/>
  <c r="AI44" i="9"/>
  <c r="AJ44" i="9"/>
  <c r="AK44" i="9"/>
  <c r="AL44" i="9"/>
  <c r="AM44" i="9"/>
  <c r="AN44" i="9"/>
  <c r="AO44" i="9"/>
  <c r="AP44" i="9"/>
  <c r="AQ44" i="9"/>
  <c r="AR44" i="9"/>
  <c r="AS44" i="9"/>
  <c r="AT44" i="9"/>
  <c r="AU44" i="9"/>
  <c r="AV44" i="9"/>
  <c r="AW44" i="9"/>
  <c r="AX44" i="9"/>
  <c r="AY44" i="9"/>
  <c r="AZ44" i="9"/>
  <c r="BA44" i="9"/>
  <c r="BB44" i="9"/>
  <c r="BC44" i="9"/>
  <c r="BD44" i="9"/>
  <c r="BE44" i="9"/>
  <c r="BF44" i="9"/>
  <c r="BG44" i="9"/>
  <c r="AI47" i="9"/>
  <c r="AJ47" i="9"/>
  <c r="AK47" i="9"/>
  <c r="AL47" i="9"/>
  <c r="AM47" i="9"/>
  <c r="AN47" i="9"/>
  <c r="AO47" i="9"/>
  <c r="AP47" i="9"/>
  <c r="AQ47" i="9"/>
  <c r="AR47" i="9"/>
  <c r="AS47" i="9"/>
  <c r="AT47" i="9"/>
  <c r="AU47" i="9"/>
  <c r="AV47" i="9"/>
  <c r="AW47" i="9"/>
  <c r="AX47" i="9"/>
  <c r="AY47" i="9"/>
  <c r="AZ47" i="9"/>
  <c r="BA47" i="9"/>
  <c r="BB47" i="9"/>
  <c r="BC47" i="9"/>
  <c r="BD47" i="9"/>
  <c r="BE47" i="9"/>
  <c r="BF47" i="9"/>
  <c r="BG47" i="9"/>
  <c r="AI48" i="9"/>
  <c r="AJ48" i="9"/>
  <c r="AK48" i="9"/>
  <c r="AL48" i="9"/>
  <c r="AM48" i="9"/>
  <c r="AN48" i="9"/>
  <c r="AO48" i="9"/>
  <c r="AP48" i="9"/>
  <c r="AQ48" i="9"/>
  <c r="AR48" i="9"/>
  <c r="AS48" i="9"/>
  <c r="AT48" i="9"/>
  <c r="AU48" i="9"/>
  <c r="AV48" i="9"/>
  <c r="AW48" i="9"/>
  <c r="AX48" i="9"/>
  <c r="AY48" i="9"/>
  <c r="AZ48" i="9"/>
  <c r="BA48" i="9"/>
  <c r="BB48" i="9"/>
  <c r="BC48" i="9"/>
  <c r="BD48" i="9"/>
  <c r="BE48" i="9"/>
  <c r="BF48" i="9"/>
  <c r="BG48" i="9"/>
  <c r="AI49" i="9"/>
  <c r="AJ49" i="9"/>
  <c r="AK49" i="9"/>
  <c r="AL49" i="9"/>
  <c r="AM49" i="9"/>
  <c r="AN49" i="9"/>
  <c r="AO49" i="9"/>
  <c r="AP49" i="9"/>
  <c r="AQ49" i="9"/>
  <c r="AR49" i="9"/>
  <c r="AS49" i="9"/>
  <c r="AT49" i="9"/>
  <c r="AU49" i="9"/>
  <c r="AV49" i="9"/>
  <c r="AW49" i="9"/>
  <c r="AX49" i="9"/>
  <c r="AY49" i="9"/>
  <c r="AZ49" i="9"/>
  <c r="BA49" i="9"/>
  <c r="BB49" i="9"/>
  <c r="BC49" i="9"/>
  <c r="BD49" i="9"/>
  <c r="BE49" i="9"/>
  <c r="BF49" i="9"/>
  <c r="BG49" i="9"/>
  <c r="AI50" i="9"/>
  <c r="AJ50" i="9"/>
  <c r="AK50" i="9"/>
  <c r="AL50" i="9"/>
  <c r="AM50" i="9"/>
  <c r="AN50" i="9"/>
  <c r="AO50" i="9"/>
  <c r="AP50" i="9"/>
  <c r="AQ50" i="9"/>
  <c r="AR50" i="9"/>
  <c r="AS50" i="9"/>
  <c r="AT50" i="9"/>
  <c r="AU50" i="9"/>
  <c r="AV50" i="9"/>
  <c r="AW50" i="9"/>
  <c r="AX50" i="9"/>
  <c r="AY50" i="9"/>
  <c r="AZ50" i="9"/>
  <c r="BA50" i="9"/>
  <c r="BB50" i="9"/>
  <c r="BC50" i="9"/>
  <c r="BD50" i="9"/>
  <c r="BE50" i="9"/>
  <c r="BF50" i="9"/>
  <c r="BG50" i="9"/>
  <c r="AI51" i="9"/>
  <c r="AJ51" i="9"/>
  <c r="AK51" i="9"/>
  <c r="AL51" i="9"/>
  <c r="AM51" i="9"/>
  <c r="AN51" i="9"/>
  <c r="AO51" i="9"/>
  <c r="AP51" i="9"/>
  <c r="AQ51" i="9"/>
  <c r="AR51" i="9"/>
  <c r="AS51" i="9"/>
  <c r="AT51" i="9"/>
  <c r="AU51" i="9"/>
  <c r="AV51" i="9"/>
  <c r="AW51" i="9"/>
  <c r="AX51" i="9"/>
  <c r="AY51" i="9"/>
  <c r="AZ51" i="9"/>
  <c r="BA51" i="9"/>
  <c r="BB51" i="9"/>
  <c r="BC51" i="9"/>
  <c r="BD51" i="9"/>
  <c r="BE51" i="9"/>
  <c r="BF51" i="9"/>
  <c r="BG51" i="9"/>
  <c r="AI52" i="9"/>
  <c r="AJ52" i="9"/>
  <c r="AK52" i="9"/>
  <c r="AL52" i="9"/>
  <c r="AM52" i="9"/>
  <c r="AN52" i="9"/>
  <c r="AO52" i="9"/>
  <c r="AP52" i="9"/>
  <c r="AQ52" i="9"/>
  <c r="AR52" i="9"/>
  <c r="AS52" i="9"/>
  <c r="AT52" i="9"/>
  <c r="AU52" i="9"/>
  <c r="AV52" i="9"/>
  <c r="AW52" i="9"/>
  <c r="AX52" i="9"/>
  <c r="AY52" i="9"/>
  <c r="AZ52" i="9"/>
  <c r="BA52" i="9"/>
  <c r="BB52" i="9"/>
  <c r="BC52" i="9"/>
  <c r="BD52" i="9"/>
  <c r="BE52" i="9"/>
  <c r="BF52" i="9"/>
  <c r="BG52" i="9"/>
  <c r="AI53" i="9"/>
  <c r="AJ53" i="9"/>
  <c r="AK53" i="9"/>
  <c r="AL53" i="9"/>
  <c r="AM53" i="9"/>
  <c r="AN53" i="9"/>
  <c r="AO53" i="9"/>
  <c r="AP53" i="9"/>
  <c r="AQ53" i="9"/>
  <c r="AR53" i="9"/>
  <c r="AS53" i="9"/>
  <c r="AT53" i="9"/>
  <c r="AU53" i="9"/>
  <c r="AV53" i="9"/>
  <c r="AW53" i="9"/>
  <c r="AX53" i="9"/>
  <c r="AY53" i="9"/>
  <c r="AZ53" i="9"/>
  <c r="BA53" i="9"/>
  <c r="BB53" i="9"/>
  <c r="BC53" i="9"/>
  <c r="BD53" i="9"/>
  <c r="BE53" i="9"/>
  <c r="BF53" i="9"/>
  <c r="BG53" i="9"/>
  <c r="AI54" i="9"/>
  <c r="AJ54" i="9"/>
  <c r="AK54" i="9"/>
  <c r="AL54" i="9"/>
  <c r="AM54" i="9"/>
  <c r="AN54" i="9"/>
  <c r="AO54" i="9"/>
  <c r="AP54" i="9"/>
  <c r="AQ54" i="9"/>
  <c r="AR54" i="9"/>
  <c r="AS54" i="9"/>
  <c r="AT54" i="9"/>
  <c r="AU54" i="9"/>
  <c r="AV54" i="9"/>
  <c r="AW54" i="9"/>
  <c r="AX54" i="9"/>
  <c r="AY54" i="9"/>
  <c r="AZ54" i="9"/>
  <c r="BA54" i="9"/>
  <c r="BB54" i="9"/>
  <c r="BC54" i="9"/>
  <c r="BD54" i="9"/>
  <c r="BE54" i="9"/>
  <c r="BF54" i="9"/>
  <c r="BG54" i="9"/>
  <c r="AI55" i="9"/>
  <c r="AJ55" i="9"/>
  <c r="AK55" i="9"/>
  <c r="AL55" i="9"/>
  <c r="AM55" i="9"/>
  <c r="AN55" i="9"/>
  <c r="AO55" i="9"/>
  <c r="AP55" i="9"/>
  <c r="AQ55" i="9"/>
  <c r="AR55" i="9"/>
  <c r="AS55" i="9"/>
  <c r="AT55" i="9"/>
  <c r="AU55" i="9"/>
  <c r="AV55" i="9"/>
  <c r="AW55" i="9"/>
  <c r="AX55" i="9"/>
  <c r="AY55" i="9"/>
  <c r="AZ55" i="9"/>
  <c r="BA55" i="9"/>
  <c r="BB55" i="9"/>
  <c r="BC55" i="9"/>
  <c r="BD55" i="9"/>
  <c r="BE55" i="9"/>
  <c r="BF55" i="9"/>
  <c r="BG55" i="9"/>
  <c r="AI56" i="9"/>
  <c r="AJ56" i="9"/>
  <c r="AK56" i="9"/>
  <c r="AL56" i="9"/>
  <c r="AM56" i="9"/>
  <c r="AN56" i="9"/>
  <c r="AO56" i="9"/>
  <c r="AP56" i="9"/>
  <c r="AQ56" i="9"/>
  <c r="AR56" i="9"/>
  <c r="AS56" i="9"/>
  <c r="AT56" i="9"/>
  <c r="AU56" i="9"/>
  <c r="AV56" i="9"/>
  <c r="AW56" i="9"/>
  <c r="AX56" i="9"/>
  <c r="AY56" i="9"/>
  <c r="AZ56" i="9"/>
  <c r="BA56" i="9"/>
  <c r="BB56" i="9"/>
  <c r="BC56" i="9"/>
  <c r="BD56" i="9"/>
  <c r="BE56" i="9"/>
  <c r="BF56" i="9"/>
  <c r="BG56" i="9"/>
  <c r="AI57" i="9"/>
  <c r="AJ57" i="9"/>
  <c r="AK57" i="9"/>
  <c r="AL57" i="9"/>
  <c r="AM57" i="9"/>
  <c r="AN57" i="9"/>
  <c r="AO57" i="9"/>
  <c r="AP57" i="9"/>
  <c r="AQ57" i="9"/>
  <c r="AR57" i="9"/>
  <c r="AS57" i="9"/>
  <c r="AT57" i="9"/>
  <c r="AU57" i="9"/>
  <c r="AV57" i="9"/>
  <c r="AW57" i="9"/>
  <c r="AX57" i="9"/>
  <c r="AY57" i="9"/>
  <c r="AZ57" i="9"/>
  <c r="BA57" i="9"/>
  <c r="BB57" i="9"/>
  <c r="BC57" i="9"/>
  <c r="BD57" i="9"/>
  <c r="BE57" i="9"/>
  <c r="BF57" i="9"/>
  <c r="BG57" i="9"/>
  <c r="AI58" i="9"/>
  <c r="AJ58" i="9"/>
  <c r="AK58" i="9"/>
  <c r="AL58" i="9"/>
  <c r="AM58" i="9"/>
  <c r="AN58" i="9"/>
  <c r="AO58" i="9"/>
  <c r="AP58" i="9"/>
  <c r="AQ58" i="9"/>
  <c r="AR58" i="9"/>
  <c r="AS58" i="9"/>
  <c r="AT58" i="9"/>
  <c r="AU58" i="9"/>
  <c r="AV58" i="9"/>
  <c r="AW58" i="9"/>
  <c r="AX58" i="9"/>
  <c r="AY58" i="9"/>
  <c r="AZ58" i="9"/>
  <c r="BA58" i="9"/>
  <c r="BB58" i="9"/>
  <c r="BC58" i="9"/>
  <c r="BD58" i="9"/>
  <c r="BE58" i="9"/>
  <c r="BF58" i="9"/>
  <c r="BG58" i="9"/>
  <c r="AI59" i="9"/>
  <c r="AJ59" i="9"/>
  <c r="AK59" i="9"/>
  <c r="AL59" i="9"/>
  <c r="AM59" i="9"/>
  <c r="AN59" i="9"/>
  <c r="AO59" i="9"/>
  <c r="AP59" i="9"/>
  <c r="AQ59" i="9"/>
  <c r="AR59" i="9"/>
  <c r="AS59" i="9"/>
  <c r="AT59" i="9"/>
  <c r="AU59" i="9"/>
  <c r="AV59" i="9"/>
  <c r="AW59" i="9"/>
  <c r="AX59" i="9"/>
  <c r="AY59" i="9"/>
  <c r="AZ59" i="9"/>
  <c r="BA59" i="9"/>
  <c r="BB59" i="9"/>
  <c r="BC59" i="9"/>
  <c r="BD59" i="9"/>
  <c r="BE59" i="9"/>
  <c r="BF59" i="9"/>
  <c r="BG59" i="9"/>
  <c r="AI60" i="9"/>
  <c r="AJ60" i="9"/>
  <c r="AK60" i="9"/>
  <c r="AL60" i="9"/>
  <c r="AM60" i="9"/>
  <c r="AN60" i="9"/>
  <c r="AO60" i="9"/>
  <c r="AP60" i="9"/>
  <c r="AQ60" i="9"/>
  <c r="AR60" i="9"/>
  <c r="AS60" i="9"/>
  <c r="AT60" i="9"/>
  <c r="AU60" i="9"/>
  <c r="AV60" i="9"/>
  <c r="AW60" i="9"/>
  <c r="AX60" i="9"/>
  <c r="AY60" i="9"/>
  <c r="AZ60" i="9"/>
  <c r="BA60" i="9"/>
  <c r="BB60" i="9"/>
  <c r="BC60" i="9"/>
  <c r="BD60" i="9"/>
  <c r="BE60" i="9"/>
  <c r="BF60" i="9"/>
  <c r="BG60" i="9"/>
  <c r="AI61" i="9"/>
  <c r="AJ61" i="9"/>
  <c r="AK61" i="9"/>
  <c r="AL61" i="9"/>
  <c r="AM61" i="9"/>
  <c r="AN61" i="9"/>
  <c r="AO61" i="9"/>
  <c r="AP61" i="9"/>
  <c r="AQ61" i="9"/>
  <c r="AR61" i="9"/>
  <c r="AS61" i="9"/>
  <c r="AT61" i="9"/>
  <c r="AU61" i="9"/>
  <c r="AV61" i="9"/>
  <c r="AW61" i="9"/>
  <c r="AX61" i="9"/>
  <c r="AY61" i="9"/>
  <c r="AZ61" i="9"/>
  <c r="BA61" i="9"/>
  <c r="BB61" i="9"/>
  <c r="BC61" i="9"/>
  <c r="BD61" i="9"/>
  <c r="BE61" i="9"/>
  <c r="BF61" i="9"/>
  <c r="BG61" i="9"/>
  <c r="AI62" i="9"/>
  <c r="AJ62" i="9"/>
  <c r="AK62" i="9"/>
  <c r="AL62" i="9"/>
  <c r="AM62" i="9"/>
  <c r="AN62" i="9"/>
  <c r="AO62" i="9"/>
  <c r="AP62" i="9"/>
  <c r="AQ62" i="9"/>
  <c r="AR62" i="9"/>
  <c r="AS62" i="9"/>
  <c r="AT62" i="9"/>
  <c r="AU62" i="9"/>
  <c r="AV62" i="9"/>
  <c r="AW62" i="9"/>
  <c r="AX62" i="9"/>
  <c r="AY62" i="9"/>
  <c r="AZ62" i="9"/>
  <c r="BA62" i="9"/>
  <c r="BB62" i="9"/>
  <c r="BC62" i="9"/>
  <c r="BD62" i="9"/>
  <c r="BE62" i="9"/>
  <c r="BF62" i="9"/>
  <c r="BG62" i="9"/>
  <c r="AI63" i="9"/>
  <c r="AJ63" i="9"/>
  <c r="AK63" i="9"/>
  <c r="AL63" i="9"/>
  <c r="AM63" i="9"/>
  <c r="AN63" i="9"/>
  <c r="AO63" i="9"/>
  <c r="AP63" i="9"/>
  <c r="AQ63" i="9"/>
  <c r="AR63" i="9"/>
  <c r="AS63" i="9"/>
  <c r="AT63" i="9"/>
  <c r="AU63" i="9"/>
  <c r="AV63" i="9"/>
  <c r="AW63" i="9"/>
  <c r="AX63" i="9"/>
  <c r="AY63" i="9"/>
  <c r="AZ63" i="9"/>
  <c r="BA63" i="9"/>
  <c r="BB63" i="9"/>
  <c r="BC63" i="9"/>
  <c r="BD63" i="9"/>
  <c r="BE63" i="9"/>
  <c r="BF63" i="9"/>
  <c r="BG63" i="9"/>
  <c r="AI64" i="9"/>
  <c r="AJ64" i="9"/>
  <c r="AK64" i="9"/>
  <c r="AL64" i="9"/>
  <c r="AM64" i="9"/>
  <c r="AN64" i="9"/>
  <c r="AO64" i="9"/>
  <c r="AP64" i="9"/>
  <c r="AQ64" i="9"/>
  <c r="AR64" i="9"/>
  <c r="AS64" i="9"/>
  <c r="AT64" i="9"/>
  <c r="AU64" i="9"/>
  <c r="AV64" i="9"/>
  <c r="AW64" i="9"/>
  <c r="AX64" i="9"/>
  <c r="AY64" i="9"/>
  <c r="AZ64" i="9"/>
  <c r="BA64" i="9"/>
  <c r="BB64" i="9"/>
  <c r="BC64" i="9"/>
  <c r="BD64" i="9"/>
  <c r="BE64" i="9"/>
  <c r="BF64" i="9"/>
  <c r="BG64" i="9"/>
  <c r="AI65" i="9"/>
  <c r="AJ65" i="9"/>
  <c r="AK65" i="9"/>
  <c r="AL65" i="9"/>
  <c r="AM65" i="9"/>
  <c r="AN65" i="9"/>
  <c r="AO65" i="9"/>
  <c r="AP65" i="9"/>
  <c r="AQ65" i="9"/>
  <c r="AR65" i="9"/>
  <c r="AS65" i="9"/>
  <c r="AT65" i="9"/>
  <c r="AU65" i="9"/>
  <c r="AV65" i="9"/>
  <c r="AW65" i="9"/>
  <c r="AX65" i="9"/>
  <c r="AY65" i="9"/>
  <c r="AZ65" i="9"/>
  <c r="BA65" i="9"/>
  <c r="BB65" i="9"/>
  <c r="BC65" i="9"/>
  <c r="BD65" i="9"/>
  <c r="BE65" i="9"/>
  <c r="BF65" i="9"/>
  <c r="BG65" i="9"/>
  <c r="AI66" i="9"/>
  <c r="AJ66" i="9"/>
  <c r="AK66" i="9"/>
  <c r="AL66" i="9"/>
  <c r="AM66" i="9"/>
  <c r="AN66" i="9"/>
  <c r="AO66" i="9"/>
  <c r="AP66" i="9"/>
  <c r="AQ66" i="9"/>
  <c r="AR66" i="9"/>
  <c r="AS66" i="9"/>
  <c r="AT66" i="9"/>
  <c r="AU66" i="9"/>
  <c r="AV66" i="9"/>
  <c r="AW66" i="9"/>
  <c r="AX66" i="9"/>
  <c r="AY66" i="9"/>
  <c r="AZ66" i="9"/>
  <c r="BA66" i="9"/>
  <c r="BB66" i="9"/>
  <c r="BC66" i="9"/>
  <c r="BD66" i="9"/>
  <c r="BE66" i="9"/>
  <c r="BF66" i="9"/>
  <c r="BG66" i="9"/>
  <c r="AI67" i="9"/>
  <c r="AJ67" i="9"/>
  <c r="AK67" i="9"/>
  <c r="AL67" i="9"/>
  <c r="AM67" i="9"/>
  <c r="AN67" i="9"/>
  <c r="AO67" i="9"/>
  <c r="AP67" i="9"/>
  <c r="AQ67" i="9"/>
  <c r="AR67" i="9"/>
  <c r="AS67" i="9"/>
  <c r="AT67" i="9"/>
  <c r="AU67" i="9"/>
  <c r="AV67" i="9"/>
  <c r="AW67" i="9"/>
  <c r="AX67" i="9"/>
  <c r="AY67" i="9"/>
  <c r="AZ67" i="9"/>
  <c r="BA67" i="9"/>
  <c r="BB67" i="9"/>
  <c r="BC67" i="9"/>
  <c r="BD67" i="9"/>
  <c r="BE67" i="9"/>
  <c r="BF67" i="9"/>
  <c r="BG67" i="9"/>
  <c r="AI68" i="9"/>
  <c r="AJ68" i="9"/>
  <c r="AK68" i="9"/>
  <c r="AL68" i="9"/>
  <c r="AM68" i="9"/>
  <c r="AN68" i="9"/>
  <c r="AO68" i="9"/>
  <c r="AP68" i="9"/>
  <c r="AQ68" i="9"/>
  <c r="AR68" i="9"/>
  <c r="AS68" i="9"/>
  <c r="AT68" i="9"/>
  <c r="AU68" i="9"/>
  <c r="AV68" i="9"/>
  <c r="AW68" i="9"/>
  <c r="AX68" i="9"/>
  <c r="AY68" i="9"/>
  <c r="AZ68" i="9"/>
  <c r="BA68" i="9"/>
  <c r="BB68" i="9"/>
  <c r="BC68" i="9"/>
  <c r="BD68" i="9"/>
  <c r="BE68" i="9"/>
  <c r="BF68" i="9"/>
  <c r="BG68" i="9"/>
  <c r="AI69" i="9"/>
  <c r="AJ69" i="9"/>
  <c r="AK69" i="9"/>
  <c r="AL69" i="9"/>
  <c r="AM69" i="9"/>
  <c r="AN69" i="9"/>
  <c r="AO69" i="9"/>
  <c r="AP69" i="9"/>
  <c r="AQ69" i="9"/>
  <c r="AR69" i="9"/>
  <c r="AS69" i="9"/>
  <c r="AT69" i="9"/>
  <c r="AU69" i="9"/>
  <c r="AV69" i="9"/>
  <c r="AW69" i="9"/>
  <c r="AX69" i="9"/>
  <c r="AY69" i="9"/>
  <c r="AZ69" i="9"/>
  <c r="BA69" i="9"/>
  <c r="BB69" i="9"/>
  <c r="BC69" i="9"/>
  <c r="BD69" i="9"/>
  <c r="BE69" i="9"/>
  <c r="BF69" i="9"/>
  <c r="BG69" i="9"/>
  <c r="AI70" i="9"/>
  <c r="AJ70" i="9"/>
  <c r="AK70" i="9"/>
  <c r="AL70" i="9"/>
  <c r="AM70" i="9"/>
  <c r="AN70" i="9"/>
  <c r="AO70" i="9"/>
  <c r="AP70" i="9"/>
  <c r="AQ70" i="9"/>
  <c r="AR70" i="9"/>
  <c r="AS70" i="9"/>
  <c r="AT70" i="9"/>
  <c r="AU70" i="9"/>
  <c r="AV70" i="9"/>
  <c r="AW70" i="9"/>
  <c r="AX70" i="9"/>
  <c r="AY70" i="9"/>
  <c r="AZ70" i="9"/>
  <c r="BA70" i="9"/>
  <c r="BB70" i="9"/>
  <c r="BC70" i="9"/>
  <c r="BD70" i="9"/>
  <c r="BE70" i="9"/>
  <c r="BF70" i="9"/>
  <c r="BG70" i="9"/>
  <c r="AI71" i="9"/>
  <c r="AJ71" i="9"/>
  <c r="AK71" i="9"/>
  <c r="AL71" i="9"/>
  <c r="AM71" i="9"/>
  <c r="AN71" i="9"/>
  <c r="AO71" i="9"/>
  <c r="AP71" i="9"/>
  <c r="AQ71" i="9"/>
  <c r="AR71" i="9"/>
  <c r="AS71" i="9"/>
  <c r="AT71" i="9"/>
  <c r="AU71" i="9"/>
  <c r="AV71" i="9"/>
  <c r="AW71" i="9"/>
  <c r="AX71" i="9"/>
  <c r="AY71" i="9"/>
  <c r="AZ71" i="9"/>
  <c r="BA71" i="9"/>
  <c r="BB71" i="9"/>
  <c r="BC71" i="9"/>
  <c r="BD71" i="9"/>
  <c r="BE71" i="9"/>
  <c r="BF71" i="9"/>
  <c r="BG71" i="9"/>
  <c r="AI72" i="9"/>
  <c r="AJ72" i="9"/>
  <c r="AK72" i="9"/>
  <c r="AL72" i="9"/>
  <c r="AM72" i="9"/>
  <c r="AN72" i="9"/>
  <c r="AO72" i="9"/>
  <c r="AP72" i="9"/>
  <c r="AQ72" i="9"/>
  <c r="AR72" i="9"/>
  <c r="AS72" i="9"/>
  <c r="AT72" i="9"/>
  <c r="AU72" i="9"/>
  <c r="AV72" i="9"/>
  <c r="AW72" i="9"/>
  <c r="AX72" i="9"/>
  <c r="AY72" i="9"/>
  <c r="AZ72" i="9"/>
  <c r="BA72" i="9"/>
  <c r="BB72" i="9"/>
  <c r="BC72" i="9"/>
  <c r="BD72" i="9"/>
  <c r="BE72" i="9"/>
  <c r="BF72" i="9"/>
  <c r="BG72" i="9"/>
  <c r="AI73" i="9"/>
  <c r="AJ73" i="9"/>
  <c r="AK73" i="9"/>
  <c r="AL73" i="9"/>
  <c r="AM73" i="9"/>
  <c r="AN73" i="9"/>
  <c r="AO73" i="9"/>
  <c r="AP73" i="9"/>
  <c r="AQ73" i="9"/>
  <c r="AR73" i="9"/>
  <c r="AS73" i="9"/>
  <c r="AT73" i="9"/>
  <c r="AU73" i="9"/>
  <c r="AV73" i="9"/>
  <c r="AW73" i="9"/>
  <c r="AX73" i="9"/>
  <c r="AY73" i="9"/>
  <c r="AZ73" i="9"/>
  <c r="BA73" i="9"/>
  <c r="BB73" i="9"/>
  <c r="BC73" i="9"/>
  <c r="BD73" i="9"/>
  <c r="BE73" i="9"/>
  <c r="BF73" i="9"/>
  <c r="BG73" i="9"/>
  <c r="AI74" i="9"/>
  <c r="AJ74" i="9"/>
  <c r="AK74" i="9"/>
  <c r="AL74" i="9"/>
  <c r="AM74" i="9"/>
  <c r="AN74" i="9"/>
  <c r="AO74" i="9"/>
  <c r="AP74" i="9"/>
  <c r="AQ74" i="9"/>
  <c r="AR74" i="9"/>
  <c r="AS74" i="9"/>
  <c r="AT74" i="9"/>
  <c r="AU74" i="9"/>
  <c r="AV74" i="9"/>
  <c r="AW74" i="9"/>
  <c r="AX74" i="9"/>
  <c r="AY74" i="9"/>
  <c r="AZ74" i="9"/>
  <c r="BA74" i="9"/>
  <c r="BB74" i="9"/>
  <c r="BC74" i="9"/>
  <c r="BD74" i="9"/>
  <c r="BE74" i="9"/>
  <c r="BF74" i="9"/>
  <c r="BG74" i="9"/>
  <c r="AI75" i="9"/>
  <c r="AJ75" i="9"/>
  <c r="AK75" i="9"/>
  <c r="AL75" i="9"/>
  <c r="AM75" i="9"/>
  <c r="AN75" i="9"/>
  <c r="AO75" i="9"/>
  <c r="AP75" i="9"/>
  <c r="AQ75" i="9"/>
  <c r="AR75" i="9"/>
  <c r="AS75" i="9"/>
  <c r="AT75" i="9"/>
  <c r="AU75" i="9"/>
  <c r="AV75" i="9"/>
  <c r="AW75" i="9"/>
  <c r="AX75" i="9"/>
  <c r="AY75" i="9"/>
  <c r="AZ75" i="9"/>
  <c r="BA75" i="9"/>
  <c r="BB75" i="9"/>
  <c r="BC75" i="9"/>
  <c r="BD75" i="9"/>
  <c r="BE75" i="9"/>
  <c r="BF75" i="9"/>
  <c r="BG75" i="9"/>
  <c r="AI76" i="9"/>
  <c r="AJ76" i="9"/>
  <c r="AK76" i="9"/>
  <c r="AL76" i="9"/>
  <c r="AM76" i="9"/>
  <c r="AN76" i="9"/>
  <c r="AO76" i="9"/>
  <c r="AP76" i="9"/>
  <c r="AQ76" i="9"/>
  <c r="AR76" i="9"/>
  <c r="AS76" i="9"/>
  <c r="AT76" i="9"/>
  <c r="AU76" i="9"/>
  <c r="AV76" i="9"/>
  <c r="AW76" i="9"/>
  <c r="AX76" i="9"/>
  <c r="AY76" i="9"/>
  <c r="AZ76" i="9"/>
  <c r="BA76" i="9"/>
  <c r="BB76" i="9"/>
  <c r="BC76" i="9"/>
  <c r="BD76" i="9"/>
  <c r="BE76" i="9"/>
  <c r="BF76" i="9"/>
  <c r="BG76" i="9"/>
  <c r="AI77" i="9"/>
  <c r="AJ77" i="9"/>
  <c r="AK77" i="9"/>
  <c r="AL77" i="9"/>
  <c r="AM77" i="9"/>
  <c r="AN77" i="9"/>
  <c r="AO77" i="9"/>
  <c r="AP77" i="9"/>
  <c r="AQ77" i="9"/>
  <c r="AR77" i="9"/>
  <c r="AS77" i="9"/>
  <c r="AT77" i="9"/>
  <c r="AU77" i="9"/>
  <c r="AV77" i="9"/>
  <c r="AW77" i="9"/>
  <c r="AX77" i="9"/>
  <c r="AY77" i="9"/>
  <c r="AZ77" i="9"/>
  <c r="BA77" i="9"/>
  <c r="BB77" i="9"/>
  <c r="BC77" i="9"/>
  <c r="BD77" i="9"/>
  <c r="BE77" i="9"/>
  <c r="BF77" i="9"/>
  <c r="BG77" i="9"/>
  <c r="AI78" i="9"/>
  <c r="AJ78" i="9"/>
  <c r="AK78" i="9"/>
  <c r="AL78" i="9"/>
  <c r="AM78" i="9"/>
  <c r="AN78" i="9"/>
  <c r="AO78" i="9"/>
  <c r="AP78" i="9"/>
  <c r="AQ78" i="9"/>
  <c r="AR78" i="9"/>
  <c r="AS78" i="9"/>
  <c r="AT78" i="9"/>
  <c r="AU78" i="9"/>
  <c r="AV78" i="9"/>
  <c r="AW78" i="9"/>
  <c r="AX78" i="9"/>
  <c r="AY78" i="9"/>
  <c r="AZ78" i="9"/>
  <c r="BA78" i="9"/>
  <c r="BB78" i="9"/>
  <c r="BC78" i="9"/>
  <c r="BD78" i="9"/>
  <c r="BE78" i="9"/>
  <c r="BF78" i="9"/>
  <c r="BG78" i="9"/>
  <c r="AI79" i="9"/>
  <c r="AJ79" i="9"/>
  <c r="AK79" i="9"/>
  <c r="AL79" i="9"/>
  <c r="AM79" i="9"/>
  <c r="AN79" i="9"/>
  <c r="AO79" i="9"/>
  <c r="AP79" i="9"/>
  <c r="AQ79" i="9"/>
  <c r="AR79" i="9"/>
  <c r="AS79" i="9"/>
  <c r="AT79" i="9"/>
  <c r="AU79" i="9"/>
  <c r="AV79" i="9"/>
  <c r="AW79" i="9"/>
  <c r="AX79" i="9"/>
  <c r="AY79" i="9"/>
  <c r="AZ79" i="9"/>
  <c r="BA79" i="9"/>
  <c r="BB79" i="9"/>
  <c r="BC79" i="9"/>
  <c r="BD79" i="9"/>
  <c r="BE79" i="9"/>
  <c r="BF79" i="9"/>
  <c r="BG79" i="9"/>
  <c r="AI80" i="9"/>
  <c r="AJ80" i="9"/>
  <c r="AK80" i="9"/>
  <c r="AL80" i="9"/>
  <c r="AM80" i="9"/>
  <c r="AN80" i="9"/>
  <c r="AO80" i="9"/>
  <c r="AP80" i="9"/>
  <c r="AQ80" i="9"/>
  <c r="AR80" i="9"/>
  <c r="AS80" i="9"/>
  <c r="AT80" i="9"/>
  <c r="AU80" i="9"/>
  <c r="AV80" i="9"/>
  <c r="AW80" i="9"/>
  <c r="AX80" i="9"/>
  <c r="AY80" i="9"/>
  <c r="AZ80" i="9"/>
  <c r="BA80" i="9"/>
  <c r="BB80" i="9"/>
  <c r="BC80" i="9"/>
  <c r="BD80" i="9"/>
  <c r="BE80" i="9"/>
  <c r="BF80" i="9"/>
  <c r="BG80" i="9"/>
  <c r="AI81" i="9"/>
  <c r="AJ81" i="9"/>
  <c r="AK81" i="9"/>
  <c r="AL81" i="9"/>
  <c r="AM81" i="9"/>
  <c r="AN81" i="9"/>
  <c r="AO81" i="9"/>
  <c r="AP81" i="9"/>
  <c r="AQ81" i="9"/>
  <c r="AR81" i="9"/>
  <c r="AS81" i="9"/>
  <c r="AT81" i="9"/>
  <c r="AU81" i="9"/>
  <c r="AV81" i="9"/>
  <c r="AW81" i="9"/>
  <c r="AX81" i="9"/>
  <c r="AY81" i="9"/>
  <c r="AZ81" i="9"/>
  <c r="BA81" i="9"/>
  <c r="BB81" i="9"/>
  <c r="BC81" i="9"/>
  <c r="BD81" i="9"/>
  <c r="BE81" i="9"/>
  <c r="BF81" i="9"/>
  <c r="BG81" i="9"/>
  <c r="AI82" i="9"/>
  <c r="AJ82" i="9"/>
  <c r="AK82" i="9"/>
  <c r="AL82" i="9"/>
  <c r="AM82" i="9"/>
  <c r="AN82" i="9"/>
  <c r="AO82" i="9"/>
  <c r="AP82" i="9"/>
  <c r="AQ82" i="9"/>
  <c r="AR82" i="9"/>
  <c r="AS82" i="9"/>
  <c r="AT82" i="9"/>
  <c r="AU82" i="9"/>
  <c r="AV82" i="9"/>
  <c r="AW82" i="9"/>
  <c r="AX82" i="9"/>
  <c r="AY82" i="9"/>
  <c r="AZ82" i="9"/>
  <c r="BA82" i="9"/>
  <c r="BB82" i="9"/>
  <c r="BC82" i="9"/>
  <c r="BD82" i="9"/>
  <c r="BE82" i="9"/>
  <c r="BF82" i="9"/>
  <c r="BG82" i="9"/>
  <c r="AI83" i="9"/>
  <c r="AJ83" i="9"/>
  <c r="AK83" i="9"/>
  <c r="AL83" i="9"/>
  <c r="AM83" i="9"/>
  <c r="AN83" i="9"/>
  <c r="AO83" i="9"/>
  <c r="AP83" i="9"/>
  <c r="AQ83" i="9"/>
  <c r="AR83" i="9"/>
  <c r="AS83" i="9"/>
  <c r="AT83" i="9"/>
  <c r="AU83" i="9"/>
  <c r="AV83" i="9"/>
  <c r="AW83" i="9"/>
  <c r="AX83" i="9"/>
  <c r="AY83" i="9"/>
  <c r="AZ83" i="9"/>
  <c r="BA83" i="9"/>
  <c r="BB83" i="9"/>
  <c r="BC83" i="9"/>
  <c r="BD83" i="9"/>
  <c r="BE83" i="9"/>
  <c r="BF83" i="9"/>
  <c r="BG83" i="9"/>
  <c r="AI84" i="9"/>
  <c r="AJ84" i="9"/>
  <c r="AK84" i="9"/>
  <c r="AL84" i="9"/>
  <c r="AM84" i="9"/>
  <c r="AN84" i="9"/>
  <c r="AO84" i="9"/>
  <c r="AP84" i="9"/>
  <c r="AQ84" i="9"/>
  <c r="AR84" i="9"/>
  <c r="AS84" i="9"/>
  <c r="AT84" i="9"/>
  <c r="AU84" i="9"/>
  <c r="AV84" i="9"/>
  <c r="AW84" i="9"/>
  <c r="AX84" i="9"/>
  <c r="AY84" i="9"/>
  <c r="AZ84" i="9"/>
  <c r="BA84" i="9"/>
  <c r="BB84" i="9"/>
  <c r="BC84" i="9"/>
  <c r="BD84" i="9"/>
  <c r="BE84" i="9"/>
  <c r="BF84" i="9"/>
  <c r="BG84" i="9"/>
  <c r="AI85" i="9"/>
  <c r="AJ85" i="9"/>
  <c r="AK85" i="9"/>
  <c r="AL85" i="9"/>
  <c r="AM85" i="9"/>
  <c r="AN85" i="9"/>
  <c r="AO85" i="9"/>
  <c r="AP85" i="9"/>
  <c r="AQ85" i="9"/>
  <c r="AR85" i="9"/>
  <c r="AS85" i="9"/>
  <c r="AT85" i="9"/>
  <c r="AU85" i="9"/>
  <c r="AV85" i="9"/>
  <c r="AW85" i="9"/>
  <c r="AX85" i="9"/>
  <c r="AY85" i="9"/>
  <c r="AZ85" i="9"/>
  <c r="BA85" i="9"/>
  <c r="BB85" i="9"/>
  <c r="BC85" i="9"/>
  <c r="BD85" i="9"/>
  <c r="BE85" i="9"/>
  <c r="BF85" i="9"/>
  <c r="BG85" i="9"/>
  <c r="AI86" i="9"/>
  <c r="AJ86" i="9"/>
  <c r="AK86" i="9"/>
  <c r="AL86" i="9"/>
  <c r="AM86" i="9"/>
  <c r="AN86" i="9"/>
  <c r="AO86" i="9"/>
  <c r="AP86" i="9"/>
  <c r="AQ86" i="9"/>
  <c r="AR86" i="9"/>
  <c r="AS86" i="9"/>
  <c r="AT86" i="9"/>
  <c r="AU86" i="9"/>
  <c r="AV86" i="9"/>
  <c r="AW86" i="9"/>
  <c r="AX86" i="9"/>
  <c r="AY86" i="9"/>
  <c r="AZ86" i="9"/>
  <c r="BA86" i="9"/>
  <c r="BB86" i="9"/>
  <c r="BC86" i="9"/>
  <c r="BD86" i="9"/>
  <c r="BE86" i="9"/>
  <c r="BF86" i="9"/>
  <c r="BG86" i="9"/>
  <c r="AI87" i="9"/>
  <c r="AJ87" i="9"/>
  <c r="AK87" i="9"/>
  <c r="AL87" i="9"/>
  <c r="AM87" i="9"/>
  <c r="AN87" i="9"/>
  <c r="AO87" i="9"/>
  <c r="AP87" i="9"/>
  <c r="AQ87" i="9"/>
  <c r="AR87" i="9"/>
  <c r="AS87" i="9"/>
  <c r="AT87" i="9"/>
  <c r="AU87" i="9"/>
  <c r="AV87" i="9"/>
  <c r="AW87" i="9"/>
  <c r="AX87" i="9"/>
  <c r="AY87" i="9"/>
  <c r="AZ87" i="9"/>
  <c r="BA87" i="9"/>
  <c r="BB87" i="9"/>
  <c r="BC87" i="9"/>
  <c r="BD87" i="9"/>
  <c r="BE87" i="9"/>
  <c r="BF87" i="9"/>
  <c r="BG87" i="9"/>
  <c r="AI88" i="9"/>
  <c r="AJ88" i="9"/>
  <c r="AK88" i="9"/>
  <c r="AL88" i="9"/>
  <c r="AM88" i="9"/>
  <c r="AN88" i="9"/>
  <c r="AO88" i="9"/>
  <c r="AP88" i="9"/>
  <c r="AQ88" i="9"/>
  <c r="AR88" i="9"/>
  <c r="AS88" i="9"/>
  <c r="AT88" i="9"/>
  <c r="AU88" i="9"/>
  <c r="AV88" i="9"/>
  <c r="AW88" i="9"/>
  <c r="AX88" i="9"/>
  <c r="AY88" i="9"/>
  <c r="AZ88" i="9"/>
  <c r="BA88" i="9"/>
  <c r="BB88" i="9"/>
  <c r="BC88" i="9"/>
  <c r="BD88" i="9"/>
  <c r="BE88" i="9"/>
  <c r="BF88" i="9"/>
  <c r="BG88" i="9"/>
  <c r="AI89" i="9"/>
  <c r="AJ89" i="9"/>
  <c r="AK89" i="9"/>
  <c r="AL89" i="9"/>
  <c r="AM89" i="9"/>
  <c r="AN89" i="9"/>
  <c r="AO89" i="9"/>
  <c r="AP89" i="9"/>
  <c r="AQ89" i="9"/>
  <c r="AR89" i="9"/>
  <c r="AS89" i="9"/>
  <c r="AT89" i="9"/>
  <c r="AU89" i="9"/>
  <c r="AV89" i="9"/>
  <c r="AW89" i="9"/>
  <c r="AX89" i="9"/>
  <c r="AY89" i="9"/>
  <c r="AZ89" i="9"/>
  <c r="BA89" i="9"/>
  <c r="BB89" i="9"/>
  <c r="BC89" i="9"/>
  <c r="BD89" i="9"/>
  <c r="BE89" i="9"/>
  <c r="BF89" i="9"/>
  <c r="BG89" i="9"/>
  <c r="AI90" i="9"/>
  <c r="AJ90" i="9"/>
  <c r="AK90" i="9"/>
  <c r="AL90" i="9"/>
  <c r="AM90" i="9"/>
  <c r="AN90" i="9"/>
  <c r="AO90" i="9"/>
  <c r="AP90" i="9"/>
  <c r="AQ90" i="9"/>
  <c r="AR90" i="9"/>
  <c r="AS90" i="9"/>
  <c r="AT90" i="9"/>
  <c r="AU90" i="9"/>
  <c r="AV90" i="9"/>
  <c r="AW90" i="9"/>
  <c r="AX90" i="9"/>
  <c r="AY90" i="9"/>
  <c r="AZ90" i="9"/>
  <c r="BA90" i="9"/>
  <c r="BB90" i="9"/>
  <c r="BC90" i="9"/>
  <c r="BD90" i="9"/>
  <c r="BE90" i="9"/>
  <c r="BF90" i="9"/>
  <c r="BG90" i="9"/>
  <c r="AI91" i="9"/>
  <c r="AJ91" i="9"/>
  <c r="AK91" i="9"/>
  <c r="AL91" i="9"/>
  <c r="AM91" i="9"/>
  <c r="AN91" i="9"/>
  <c r="AO91" i="9"/>
  <c r="AP91" i="9"/>
  <c r="AQ91" i="9"/>
  <c r="AR91" i="9"/>
  <c r="AS91" i="9"/>
  <c r="AT91" i="9"/>
  <c r="AU91" i="9"/>
  <c r="AV91" i="9"/>
  <c r="AW91" i="9"/>
  <c r="AX91" i="9"/>
  <c r="AY91" i="9"/>
  <c r="AZ91" i="9"/>
  <c r="BA91" i="9"/>
  <c r="BB91" i="9"/>
  <c r="BC91" i="9"/>
  <c r="BD91" i="9"/>
  <c r="BE91" i="9"/>
  <c r="BF91" i="9"/>
  <c r="BG91" i="9"/>
  <c r="AI92" i="9"/>
  <c r="AJ92" i="9"/>
  <c r="AK92" i="9"/>
  <c r="AL92" i="9"/>
  <c r="AM92" i="9"/>
  <c r="AN92" i="9"/>
  <c r="AO92" i="9"/>
  <c r="AP92" i="9"/>
  <c r="AQ92" i="9"/>
  <c r="AR92" i="9"/>
  <c r="AS92" i="9"/>
  <c r="AT92" i="9"/>
  <c r="AU92" i="9"/>
  <c r="AV92" i="9"/>
  <c r="AW92" i="9"/>
  <c r="AX92" i="9"/>
  <c r="AY92" i="9"/>
  <c r="AZ92" i="9"/>
  <c r="BA92" i="9"/>
  <c r="BB92" i="9"/>
  <c r="BC92" i="9"/>
  <c r="BD92" i="9"/>
  <c r="BE92" i="9"/>
  <c r="BF92" i="9"/>
  <c r="BG92" i="9"/>
  <c r="AI93" i="9"/>
  <c r="AJ93" i="9"/>
  <c r="AK93" i="9"/>
  <c r="AL93" i="9"/>
  <c r="AM93" i="9"/>
  <c r="AN93" i="9"/>
  <c r="AO93" i="9"/>
  <c r="AP93" i="9"/>
  <c r="AQ93" i="9"/>
  <c r="AR93" i="9"/>
  <c r="AS93" i="9"/>
  <c r="AT93" i="9"/>
  <c r="AU93" i="9"/>
  <c r="AV93" i="9"/>
  <c r="AW93" i="9"/>
  <c r="AX93" i="9"/>
  <c r="AY93" i="9"/>
  <c r="AZ93" i="9"/>
  <c r="BA93" i="9"/>
  <c r="BB93" i="9"/>
  <c r="BC93" i="9"/>
  <c r="BD93" i="9"/>
  <c r="BE93" i="9"/>
  <c r="BF93" i="9"/>
  <c r="BG93" i="9"/>
  <c r="AI94" i="9"/>
  <c r="AJ94" i="9"/>
  <c r="AK94" i="9"/>
  <c r="AL94" i="9"/>
  <c r="AM94" i="9"/>
  <c r="AN94" i="9"/>
  <c r="AO94" i="9"/>
  <c r="AP94" i="9"/>
  <c r="AQ94" i="9"/>
  <c r="AR94" i="9"/>
  <c r="AS94" i="9"/>
  <c r="AT94" i="9"/>
  <c r="AU94" i="9"/>
  <c r="AV94" i="9"/>
  <c r="AW94" i="9"/>
  <c r="AX94" i="9"/>
  <c r="AY94" i="9"/>
  <c r="AZ94" i="9"/>
  <c r="BA94" i="9"/>
  <c r="BB94" i="9"/>
  <c r="BC94" i="9"/>
  <c r="BD94" i="9"/>
  <c r="BE94" i="9"/>
  <c r="BF94" i="9"/>
  <c r="BG94" i="9"/>
  <c r="AI95" i="9"/>
  <c r="AJ95" i="9"/>
  <c r="AK95" i="9"/>
  <c r="AL95" i="9"/>
  <c r="AM95" i="9"/>
  <c r="AN95" i="9"/>
  <c r="AO95" i="9"/>
  <c r="AP95" i="9"/>
  <c r="AQ95" i="9"/>
  <c r="AR95" i="9"/>
  <c r="AS95" i="9"/>
  <c r="AT95" i="9"/>
  <c r="AU95" i="9"/>
  <c r="AV95" i="9"/>
  <c r="AW95" i="9"/>
  <c r="AX95" i="9"/>
  <c r="AY95" i="9"/>
  <c r="AZ95" i="9"/>
  <c r="BA95" i="9"/>
  <c r="BB95" i="9"/>
  <c r="BC95" i="9"/>
  <c r="BD95" i="9"/>
  <c r="BE95" i="9"/>
  <c r="BF95" i="9"/>
  <c r="BG95" i="9"/>
  <c r="AI96" i="9"/>
  <c r="AJ96" i="9"/>
  <c r="AK96" i="9"/>
  <c r="AL96" i="9"/>
  <c r="AM96" i="9"/>
  <c r="AN96" i="9"/>
  <c r="AO96" i="9"/>
  <c r="AP96" i="9"/>
  <c r="AQ96" i="9"/>
  <c r="AR96" i="9"/>
  <c r="AS96" i="9"/>
  <c r="AT96" i="9"/>
  <c r="AU96" i="9"/>
  <c r="AV96" i="9"/>
  <c r="AW96" i="9"/>
  <c r="AX96" i="9"/>
  <c r="AY96" i="9"/>
  <c r="AZ96" i="9"/>
  <c r="BA96" i="9"/>
  <c r="BB96" i="9"/>
  <c r="BC96" i="9"/>
  <c r="BD96" i="9"/>
  <c r="BE96" i="9"/>
  <c r="BF96" i="9"/>
  <c r="BG96" i="9"/>
  <c r="AI97" i="9"/>
  <c r="AJ97" i="9"/>
  <c r="AK97" i="9"/>
  <c r="AL97" i="9"/>
  <c r="AM97" i="9"/>
  <c r="AN97" i="9"/>
  <c r="AO97" i="9"/>
  <c r="AP97" i="9"/>
  <c r="AQ97" i="9"/>
  <c r="AR97" i="9"/>
  <c r="AS97" i="9"/>
  <c r="AT97" i="9"/>
  <c r="AU97" i="9"/>
  <c r="AV97" i="9"/>
  <c r="AW97" i="9"/>
  <c r="AX97" i="9"/>
  <c r="AY97" i="9"/>
  <c r="AZ97" i="9"/>
  <c r="BA97" i="9"/>
  <c r="BB97" i="9"/>
  <c r="BC97" i="9"/>
  <c r="BD97" i="9"/>
  <c r="BE97" i="9"/>
  <c r="BF97" i="9"/>
  <c r="BG97" i="9"/>
  <c r="AI98" i="9"/>
  <c r="AJ98" i="9"/>
  <c r="AK98" i="9"/>
  <c r="AL98" i="9"/>
  <c r="AM98" i="9"/>
  <c r="AN98" i="9"/>
  <c r="AO98" i="9"/>
  <c r="AP98" i="9"/>
  <c r="AQ98" i="9"/>
  <c r="AR98" i="9"/>
  <c r="AS98" i="9"/>
  <c r="AT98" i="9"/>
  <c r="AU98" i="9"/>
  <c r="AV98" i="9"/>
  <c r="AW98" i="9"/>
  <c r="AX98" i="9"/>
  <c r="AY98" i="9"/>
  <c r="AZ98" i="9"/>
  <c r="BA98" i="9"/>
  <c r="BB98" i="9"/>
  <c r="BC98" i="9"/>
  <c r="BD98" i="9"/>
  <c r="BE98" i="9"/>
  <c r="BF98" i="9"/>
  <c r="BG98" i="9"/>
  <c r="AI99" i="9"/>
  <c r="AJ99" i="9"/>
  <c r="AK99" i="9"/>
  <c r="AL99" i="9"/>
  <c r="AM99" i="9"/>
  <c r="AN99" i="9"/>
  <c r="AO99" i="9"/>
  <c r="AP99" i="9"/>
  <c r="AQ99" i="9"/>
  <c r="AR99" i="9"/>
  <c r="AS99" i="9"/>
  <c r="AT99" i="9"/>
  <c r="AU99" i="9"/>
  <c r="AV99" i="9"/>
  <c r="AW99" i="9"/>
  <c r="AX99" i="9"/>
  <c r="AY99" i="9"/>
  <c r="AZ99" i="9"/>
  <c r="BA99" i="9"/>
  <c r="BB99" i="9"/>
  <c r="BC99" i="9"/>
  <c r="BD99" i="9"/>
  <c r="BE99" i="9"/>
  <c r="BF99" i="9"/>
  <c r="BG99" i="9"/>
  <c r="AI100" i="9"/>
  <c r="AJ100" i="9"/>
  <c r="AK100" i="9"/>
  <c r="AL100" i="9"/>
  <c r="AM100" i="9"/>
  <c r="AN100" i="9"/>
  <c r="AO100" i="9"/>
  <c r="AP100" i="9"/>
  <c r="AQ100" i="9"/>
  <c r="AR100" i="9"/>
  <c r="AS100" i="9"/>
  <c r="AT100" i="9"/>
  <c r="AU100" i="9"/>
  <c r="AV100" i="9"/>
  <c r="AW100" i="9"/>
  <c r="AX100" i="9"/>
  <c r="AY100" i="9"/>
  <c r="AZ100" i="9"/>
  <c r="BA100" i="9"/>
  <c r="BB100" i="9"/>
  <c r="BC100" i="9"/>
  <c r="BD100" i="9"/>
  <c r="BE100" i="9"/>
  <c r="BF100" i="9"/>
  <c r="BG100" i="9"/>
  <c r="AI101" i="9"/>
  <c r="AJ101" i="9"/>
  <c r="AK101" i="9"/>
  <c r="AL101" i="9"/>
  <c r="AM101" i="9"/>
  <c r="AN101" i="9"/>
  <c r="AO101" i="9"/>
  <c r="AP101" i="9"/>
  <c r="AQ101" i="9"/>
  <c r="AR101" i="9"/>
  <c r="AS101" i="9"/>
  <c r="AT101" i="9"/>
  <c r="AU101" i="9"/>
  <c r="AV101" i="9"/>
  <c r="AW101" i="9"/>
  <c r="AX101" i="9"/>
  <c r="AY101" i="9"/>
  <c r="AZ101" i="9"/>
  <c r="BA101" i="9"/>
  <c r="BB101" i="9"/>
  <c r="BC101" i="9"/>
  <c r="BD101" i="9"/>
  <c r="BE101" i="9"/>
  <c r="BF101" i="9"/>
  <c r="BG101" i="9"/>
  <c r="AI102" i="9"/>
  <c r="AJ102" i="9"/>
  <c r="AK102" i="9"/>
  <c r="AL102" i="9"/>
  <c r="AM102" i="9"/>
  <c r="AN102" i="9"/>
  <c r="AO102" i="9"/>
  <c r="AP102" i="9"/>
  <c r="AQ102" i="9"/>
  <c r="AR102" i="9"/>
  <c r="AS102" i="9"/>
  <c r="AT102" i="9"/>
  <c r="AU102" i="9"/>
  <c r="AV102" i="9"/>
  <c r="AW102" i="9"/>
  <c r="AX102" i="9"/>
  <c r="AY102" i="9"/>
  <c r="AZ102" i="9"/>
  <c r="BA102" i="9"/>
  <c r="BB102" i="9"/>
  <c r="BC102" i="9"/>
  <c r="BD102" i="9"/>
  <c r="BE102" i="9"/>
  <c r="BF102" i="9"/>
  <c r="BG102" i="9"/>
  <c r="AI103" i="9"/>
  <c r="AJ103" i="9"/>
  <c r="AK103" i="9"/>
  <c r="AL103" i="9"/>
  <c r="AM103" i="9"/>
  <c r="AN103" i="9"/>
  <c r="AO103" i="9"/>
  <c r="AP103" i="9"/>
  <c r="AQ103" i="9"/>
  <c r="AR103" i="9"/>
  <c r="AS103" i="9"/>
  <c r="AT103" i="9"/>
  <c r="AU103" i="9"/>
  <c r="AV103" i="9"/>
  <c r="AW103" i="9"/>
  <c r="AX103" i="9"/>
  <c r="AY103" i="9"/>
  <c r="AZ103" i="9"/>
  <c r="BA103" i="9"/>
  <c r="BB103" i="9"/>
  <c r="BC103" i="9"/>
  <c r="BD103" i="9"/>
  <c r="BE103" i="9"/>
  <c r="BF103" i="9"/>
  <c r="BG103" i="9"/>
  <c r="AI104" i="9"/>
  <c r="AJ104" i="9"/>
  <c r="AK104" i="9"/>
  <c r="AL104" i="9"/>
  <c r="AM104" i="9"/>
  <c r="AN104" i="9"/>
  <c r="AO104" i="9"/>
  <c r="AP104" i="9"/>
  <c r="AQ104" i="9"/>
  <c r="AR104" i="9"/>
  <c r="AS104" i="9"/>
  <c r="AT104" i="9"/>
  <c r="AU104" i="9"/>
  <c r="AV104" i="9"/>
  <c r="AW104" i="9"/>
  <c r="AX104" i="9"/>
  <c r="AY104" i="9"/>
  <c r="AZ104" i="9"/>
  <c r="BA104" i="9"/>
  <c r="BB104" i="9"/>
  <c r="BC104" i="9"/>
  <c r="BD104" i="9"/>
  <c r="BE104" i="9"/>
  <c r="BF104" i="9"/>
  <c r="BG104" i="9"/>
  <c r="AI111" i="9"/>
  <c r="AJ111" i="9"/>
  <c r="AK111" i="9"/>
  <c r="AL111" i="9"/>
  <c r="AM111" i="9"/>
  <c r="AN111" i="9"/>
  <c r="AO111" i="9"/>
  <c r="AP111" i="9"/>
  <c r="AQ111" i="9"/>
  <c r="AR111" i="9"/>
  <c r="AS111" i="9"/>
  <c r="AT111" i="9"/>
  <c r="AU111" i="9"/>
  <c r="AV111" i="9"/>
  <c r="AW111" i="9"/>
  <c r="AX111" i="9"/>
  <c r="AY111" i="9"/>
  <c r="AZ111" i="9"/>
  <c r="BA111" i="9"/>
  <c r="BB111" i="9"/>
  <c r="BC111" i="9"/>
  <c r="BD111" i="9"/>
  <c r="BE111" i="9"/>
  <c r="BF111" i="9"/>
  <c r="BG111" i="9"/>
  <c r="AI112" i="9"/>
  <c r="AJ112" i="9"/>
  <c r="AK112" i="9"/>
  <c r="AL112" i="9"/>
  <c r="AM112" i="9"/>
  <c r="AN112" i="9"/>
  <c r="AO112" i="9"/>
  <c r="AP112" i="9"/>
  <c r="AQ112" i="9"/>
  <c r="AR112" i="9"/>
  <c r="AS112" i="9"/>
  <c r="AT112" i="9"/>
  <c r="AU112" i="9"/>
  <c r="AV112" i="9"/>
  <c r="AW112" i="9"/>
  <c r="AX112" i="9"/>
  <c r="AY112" i="9"/>
  <c r="AZ112" i="9"/>
  <c r="BA112" i="9"/>
  <c r="BB112" i="9"/>
  <c r="BC112" i="9"/>
  <c r="BD112" i="9"/>
  <c r="BE112" i="9"/>
  <c r="BF112" i="9"/>
  <c r="BG112" i="9"/>
  <c r="AI113" i="9"/>
  <c r="AJ113" i="9"/>
  <c r="AK113" i="9"/>
  <c r="AL113" i="9"/>
  <c r="AM113" i="9"/>
  <c r="AN113" i="9"/>
  <c r="AO113" i="9"/>
  <c r="AP113" i="9"/>
  <c r="AQ113" i="9"/>
  <c r="AR113" i="9"/>
  <c r="AS113" i="9"/>
  <c r="AT113" i="9"/>
  <c r="AU113" i="9"/>
  <c r="AV113" i="9"/>
  <c r="AW113" i="9"/>
  <c r="AX113" i="9"/>
  <c r="AY113" i="9"/>
  <c r="AZ113" i="9"/>
  <c r="BA113" i="9"/>
  <c r="BB113" i="9"/>
  <c r="BC113" i="9"/>
  <c r="BD113" i="9"/>
  <c r="BE113" i="9"/>
  <c r="BF113" i="9"/>
  <c r="BG113" i="9"/>
  <c r="AI114" i="9"/>
  <c r="AJ114" i="9"/>
  <c r="AK114" i="9"/>
  <c r="AL114" i="9"/>
  <c r="AM114" i="9"/>
  <c r="AN114" i="9"/>
  <c r="AO114" i="9"/>
  <c r="AP114" i="9"/>
  <c r="AQ114" i="9"/>
  <c r="AR114" i="9"/>
  <c r="AS114" i="9"/>
  <c r="AT114" i="9"/>
  <c r="AU114" i="9"/>
  <c r="AV114" i="9"/>
  <c r="AW114" i="9"/>
  <c r="AX114" i="9"/>
  <c r="AY114" i="9"/>
  <c r="AZ114" i="9"/>
  <c r="BA114" i="9"/>
  <c r="BB114" i="9"/>
  <c r="BC114" i="9"/>
  <c r="BD114" i="9"/>
  <c r="BE114" i="9"/>
  <c r="BF114" i="9"/>
  <c r="BG114" i="9"/>
  <c r="AI115" i="9"/>
  <c r="AJ115" i="9"/>
  <c r="AK115" i="9"/>
  <c r="AL115" i="9"/>
  <c r="AM115" i="9"/>
  <c r="AN115" i="9"/>
  <c r="AO115" i="9"/>
  <c r="AP115" i="9"/>
  <c r="AQ115" i="9"/>
  <c r="AR115" i="9"/>
  <c r="AS115" i="9"/>
  <c r="AT115" i="9"/>
  <c r="AU115" i="9"/>
  <c r="AV115" i="9"/>
  <c r="AW115" i="9"/>
  <c r="AX115" i="9"/>
  <c r="AY115" i="9"/>
  <c r="AZ115" i="9"/>
  <c r="BA115" i="9"/>
  <c r="BB115" i="9"/>
  <c r="BC115" i="9"/>
  <c r="BD115" i="9"/>
  <c r="BE115" i="9"/>
  <c r="BF115" i="9"/>
  <c r="BG115" i="9"/>
  <c r="AI116" i="9"/>
  <c r="AJ116" i="9"/>
  <c r="AK116" i="9"/>
  <c r="AL116" i="9"/>
  <c r="AM116" i="9"/>
  <c r="AN116" i="9"/>
  <c r="AO116" i="9"/>
  <c r="AP116" i="9"/>
  <c r="AQ116" i="9"/>
  <c r="AR116" i="9"/>
  <c r="AS116" i="9"/>
  <c r="AT116" i="9"/>
  <c r="AU116" i="9"/>
  <c r="AV116" i="9"/>
  <c r="AW116" i="9"/>
  <c r="AX116" i="9"/>
  <c r="AY116" i="9"/>
  <c r="AZ116" i="9"/>
  <c r="BA116" i="9"/>
  <c r="BB116" i="9"/>
  <c r="BC116" i="9"/>
  <c r="BD116" i="9"/>
  <c r="BE116" i="9"/>
  <c r="BF116" i="9"/>
  <c r="BG116" i="9"/>
  <c r="AI117" i="9"/>
  <c r="AJ117" i="9"/>
  <c r="AK117" i="9"/>
  <c r="AL117" i="9"/>
  <c r="AM117" i="9"/>
  <c r="AN117" i="9"/>
  <c r="AO117" i="9"/>
  <c r="AP117" i="9"/>
  <c r="AQ117" i="9"/>
  <c r="AR117" i="9"/>
  <c r="AS117" i="9"/>
  <c r="AT117" i="9"/>
  <c r="AU117" i="9"/>
  <c r="AV117" i="9"/>
  <c r="AW117" i="9"/>
  <c r="AX117" i="9"/>
  <c r="AY117" i="9"/>
  <c r="AZ117" i="9"/>
  <c r="BA117" i="9"/>
  <c r="BB117" i="9"/>
  <c r="BC117" i="9"/>
  <c r="BD117" i="9"/>
  <c r="BE117" i="9"/>
  <c r="BF117" i="9"/>
  <c r="BG117" i="9"/>
  <c r="AI118" i="9"/>
  <c r="AJ118" i="9"/>
  <c r="AK118" i="9"/>
  <c r="AL118" i="9"/>
  <c r="AM118" i="9"/>
  <c r="AN118" i="9"/>
  <c r="AO118" i="9"/>
  <c r="AP118" i="9"/>
  <c r="AQ118" i="9"/>
  <c r="AR118" i="9"/>
  <c r="AS118" i="9"/>
  <c r="AT118" i="9"/>
  <c r="AU118" i="9"/>
  <c r="AV118" i="9"/>
  <c r="AW118" i="9"/>
  <c r="AX118" i="9"/>
  <c r="AY118" i="9"/>
  <c r="AZ118" i="9"/>
  <c r="BA118" i="9"/>
  <c r="BB118" i="9"/>
  <c r="BC118" i="9"/>
  <c r="BD118" i="9"/>
  <c r="BE118" i="9"/>
  <c r="BF118" i="9"/>
  <c r="BG118" i="9"/>
  <c r="AI119" i="9"/>
  <c r="AJ119" i="9"/>
  <c r="AK119" i="9"/>
  <c r="AL119" i="9"/>
  <c r="AM119" i="9"/>
  <c r="AN119" i="9"/>
  <c r="AO119" i="9"/>
  <c r="AP119" i="9"/>
  <c r="AQ119" i="9"/>
  <c r="AR119" i="9"/>
  <c r="AS119" i="9"/>
  <c r="AT119" i="9"/>
  <c r="AU119" i="9"/>
  <c r="AV119" i="9"/>
  <c r="AW119" i="9"/>
  <c r="AX119" i="9"/>
  <c r="AY119" i="9"/>
  <c r="AZ119" i="9"/>
  <c r="BA119" i="9"/>
  <c r="BB119" i="9"/>
  <c r="BC119" i="9"/>
  <c r="BD119" i="9"/>
  <c r="BE119" i="9"/>
  <c r="BF119" i="9"/>
  <c r="BG119" i="9"/>
  <c r="AI120" i="9"/>
  <c r="AJ120" i="9"/>
  <c r="AK120" i="9"/>
  <c r="AL120" i="9"/>
  <c r="AM120" i="9"/>
  <c r="AN120" i="9"/>
  <c r="AO120" i="9"/>
  <c r="AP120" i="9"/>
  <c r="AQ120" i="9"/>
  <c r="AR120" i="9"/>
  <c r="AS120" i="9"/>
  <c r="AT120" i="9"/>
  <c r="AU120" i="9"/>
  <c r="AV120" i="9"/>
  <c r="AW120" i="9"/>
  <c r="AX120" i="9"/>
  <c r="AY120" i="9"/>
  <c r="AZ120" i="9"/>
  <c r="BA120" i="9"/>
  <c r="BB120" i="9"/>
  <c r="BC120" i="9"/>
  <c r="BD120" i="9"/>
  <c r="BE120" i="9"/>
  <c r="BF120" i="9"/>
  <c r="BG120" i="9"/>
  <c r="AI121" i="9"/>
  <c r="AJ121" i="9"/>
  <c r="AK121" i="9"/>
  <c r="AL121" i="9"/>
  <c r="AM121" i="9"/>
  <c r="AN121" i="9"/>
  <c r="AO121" i="9"/>
  <c r="AP121" i="9"/>
  <c r="AQ121" i="9"/>
  <c r="AR121" i="9"/>
  <c r="AS121" i="9"/>
  <c r="AT121" i="9"/>
  <c r="AU121" i="9"/>
  <c r="AV121" i="9"/>
  <c r="AW121" i="9"/>
  <c r="AX121" i="9"/>
  <c r="AY121" i="9"/>
  <c r="AZ121" i="9"/>
  <c r="BA121" i="9"/>
  <c r="BB121" i="9"/>
  <c r="BC121" i="9"/>
  <c r="BD121" i="9"/>
  <c r="BE121" i="9"/>
  <c r="BF121" i="9"/>
  <c r="BG121" i="9"/>
  <c r="AI122" i="9"/>
  <c r="AJ122" i="9"/>
  <c r="AK122" i="9"/>
  <c r="AL122" i="9"/>
  <c r="AM122" i="9"/>
  <c r="AN122" i="9"/>
  <c r="AO122" i="9"/>
  <c r="AP122" i="9"/>
  <c r="AQ122" i="9"/>
  <c r="AR122" i="9"/>
  <c r="AS122" i="9"/>
  <c r="AT122" i="9"/>
  <c r="AU122" i="9"/>
  <c r="AV122" i="9"/>
  <c r="AW122" i="9"/>
  <c r="AX122" i="9"/>
  <c r="AY122" i="9"/>
  <c r="AZ122" i="9"/>
  <c r="BA122" i="9"/>
  <c r="BB122" i="9"/>
  <c r="BC122" i="9"/>
  <c r="BD122" i="9"/>
  <c r="BE122" i="9"/>
  <c r="BF122" i="9"/>
  <c r="BG122" i="9"/>
  <c r="AI123" i="9"/>
  <c r="AJ123" i="9"/>
  <c r="AK123" i="9"/>
  <c r="AL123" i="9"/>
  <c r="AM123" i="9"/>
  <c r="AN123" i="9"/>
  <c r="AO123" i="9"/>
  <c r="AP123" i="9"/>
  <c r="AQ123" i="9"/>
  <c r="AR123" i="9"/>
  <c r="AS123" i="9"/>
  <c r="AT123" i="9"/>
  <c r="AU123" i="9"/>
  <c r="AV123" i="9"/>
  <c r="AW123" i="9"/>
  <c r="AX123" i="9"/>
  <c r="AY123" i="9"/>
  <c r="AZ123" i="9"/>
  <c r="BA123" i="9"/>
  <c r="BB123" i="9"/>
  <c r="BC123" i="9"/>
  <c r="BD123" i="9"/>
  <c r="BE123" i="9"/>
  <c r="BF123" i="9"/>
  <c r="BG123" i="9"/>
  <c r="AI124" i="9"/>
  <c r="AJ124" i="9"/>
  <c r="AK124" i="9"/>
  <c r="AL124" i="9"/>
  <c r="AM124" i="9"/>
  <c r="AN124" i="9"/>
  <c r="AO124" i="9"/>
  <c r="AP124" i="9"/>
  <c r="AQ124" i="9"/>
  <c r="AR124" i="9"/>
  <c r="AS124" i="9"/>
  <c r="AT124" i="9"/>
  <c r="AU124" i="9"/>
  <c r="AV124" i="9"/>
  <c r="AW124" i="9"/>
  <c r="AX124" i="9"/>
  <c r="AY124" i="9"/>
  <c r="AZ124" i="9"/>
  <c r="BA124" i="9"/>
  <c r="BB124" i="9"/>
  <c r="BC124" i="9"/>
  <c r="BD124" i="9"/>
  <c r="BE124" i="9"/>
  <c r="BF124" i="9"/>
  <c r="BG124" i="9"/>
  <c r="AI125" i="9"/>
  <c r="AJ125" i="9"/>
  <c r="AK125" i="9"/>
  <c r="AL125" i="9"/>
  <c r="AM125" i="9"/>
  <c r="AN125" i="9"/>
  <c r="AO125" i="9"/>
  <c r="AP125" i="9"/>
  <c r="AQ125" i="9"/>
  <c r="AR125" i="9"/>
  <c r="AS125" i="9"/>
  <c r="AT125" i="9"/>
  <c r="AU125" i="9"/>
  <c r="AV125" i="9"/>
  <c r="AW125" i="9"/>
  <c r="AX125" i="9"/>
  <c r="AY125" i="9"/>
  <c r="AZ125" i="9"/>
  <c r="BA125" i="9"/>
  <c r="BB125" i="9"/>
  <c r="BC125" i="9"/>
  <c r="BD125" i="9"/>
  <c r="BE125" i="9"/>
  <c r="BF125" i="9"/>
  <c r="BG125" i="9"/>
  <c r="AI126" i="9"/>
  <c r="AJ126" i="9"/>
  <c r="AK126" i="9"/>
  <c r="AL126" i="9"/>
  <c r="AM126" i="9"/>
  <c r="AN126" i="9"/>
  <c r="AO126" i="9"/>
  <c r="AP126" i="9"/>
  <c r="AQ126" i="9"/>
  <c r="AR126" i="9"/>
  <c r="AS126" i="9"/>
  <c r="AT126" i="9"/>
  <c r="AU126" i="9"/>
  <c r="AV126" i="9"/>
  <c r="AW126" i="9"/>
  <c r="AX126" i="9"/>
  <c r="AY126" i="9"/>
  <c r="AZ126" i="9"/>
  <c r="BA126" i="9"/>
  <c r="BB126" i="9"/>
  <c r="BC126" i="9"/>
  <c r="BD126" i="9"/>
  <c r="BE126" i="9"/>
  <c r="BF126" i="9"/>
  <c r="BG126" i="9"/>
  <c r="AI127" i="9"/>
  <c r="AJ127" i="9"/>
  <c r="AK127" i="9"/>
  <c r="AL127" i="9"/>
  <c r="AM127" i="9"/>
  <c r="AN127" i="9"/>
  <c r="AO127" i="9"/>
  <c r="AP127" i="9"/>
  <c r="AQ127" i="9"/>
  <c r="AR127" i="9"/>
  <c r="AS127" i="9"/>
  <c r="AT127" i="9"/>
  <c r="AU127" i="9"/>
  <c r="AV127" i="9"/>
  <c r="AW127" i="9"/>
  <c r="AX127" i="9"/>
  <c r="AY127" i="9"/>
  <c r="AZ127" i="9"/>
  <c r="BA127" i="9"/>
  <c r="BB127" i="9"/>
  <c r="BC127" i="9"/>
  <c r="BD127" i="9"/>
  <c r="BE127" i="9"/>
  <c r="BF127" i="9"/>
  <c r="BG127" i="9"/>
  <c r="AI128" i="9"/>
  <c r="AJ128" i="9"/>
  <c r="AK128" i="9"/>
  <c r="AL128" i="9"/>
  <c r="AM128" i="9"/>
  <c r="AN128" i="9"/>
  <c r="AO128" i="9"/>
  <c r="AP128" i="9"/>
  <c r="AQ128" i="9"/>
  <c r="AR128" i="9"/>
  <c r="AS128" i="9"/>
  <c r="AT128" i="9"/>
  <c r="AU128" i="9"/>
  <c r="AV128" i="9"/>
  <c r="AW128" i="9"/>
  <c r="AX128" i="9"/>
  <c r="AY128" i="9"/>
  <c r="AZ128" i="9"/>
  <c r="BA128" i="9"/>
  <c r="BB128" i="9"/>
  <c r="BC128" i="9"/>
  <c r="BD128" i="9"/>
  <c r="BE128" i="9"/>
  <c r="BF128" i="9"/>
  <c r="BG128" i="9"/>
  <c r="AI129" i="9"/>
  <c r="AJ129" i="9"/>
  <c r="AK129" i="9"/>
  <c r="AL129" i="9"/>
  <c r="AM129" i="9"/>
  <c r="AN129" i="9"/>
  <c r="AO129" i="9"/>
  <c r="AP129" i="9"/>
  <c r="AQ129" i="9"/>
  <c r="AR129" i="9"/>
  <c r="AS129" i="9"/>
  <c r="AT129" i="9"/>
  <c r="AU129" i="9"/>
  <c r="AV129" i="9"/>
  <c r="AW129" i="9"/>
  <c r="AX129" i="9"/>
  <c r="AY129" i="9"/>
  <c r="AZ129" i="9"/>
  <c r="BA129" i="9"/>
  <c r="BB129" i="9"/>
  <c r="BC129" i="9"/>
  <c r="BD129" i="9"/>
  <c r="BE129" i="9"/>
  <c r="BF129" i="9"/>
  <c r="BG129" i="9"/>
  <c r="AI130" i="9"/>
  <c r="AJ130" i="9"/>
  <c r="AK130" i="9"/>
  <c r="AL130" i="9"/>
  <c r="AM130" i="9"/>
  <c r="AN130" i="9"/>
  <c r="AO130" i="9"/>
  <c r="AP130" i="9"/>
  <c r="AQ130" i="9"/>
  <c r="AR130" i="9"/>
  <c r="AS130" i="9"/>
  <c r="AT130" i="9"/>
  <c r="AU130" i="9"/>
  <c r="AV130" i="9"/>
  <c r="AW130" i="9"/>
  <c r="AX130" i="9"/>
  <c r="AY130" i="9"/>
  <c r="AZ130" i="9"/>
  <c r="BA130" i="9"/>
  <c r="BB130" i="9"/>
  <c r="BC130" i="9"/>
  <c r="BD130" i="9"/>
  <c r="BE130" i="9"/>
  <c r="BF130" i="9"/>
  <c r="BG130" i="9"/>
  <c r="AI131" i="9"/>
  <c r="AJ131" i="9"/>
  <c r="AK131" i="9"/>
  <c r="AL131" i="9"/>
  <c r="AM131" i="9"/>
  <c r="AN131" i="9"/>
  <c r="AO131" i="9"/>
  <c r="AP131" i="9"/>
  <c r="AQ131" i="9"/>
  <c r="AR131" i="9"/>
  <c r="AS131" i="9"/>
  <c r="AT131" i="9"/>
  <c r="AU131" i="9"/>
  <c r="AV131" i="9"/>
  <c r="AW131" i="9"/>
  <c r="AX131" i="9"/>
  <c r="AY131" i="9"/>
  <c r="AZ131" i="9"/>
  <c r="BA131" i="9"/>
  <c r="BB131" i="9"/>
  <c r="BC131" i="9"/>
  <c r="BD131" i="9"/>
  <c r="BE131" i="9"/>
  <c r="BF131" i="9"/>
  <c r="BG131" i="9"/>
  <c r="AI132" i="9"/>
  <c r="AJ132" i="9"/>
  <c r="AK132" i="9"/>
  <c r="AL132" i="9"/>
  <c r="AM132" i="9"/>
  <c r="AN132" i="9"/>
  <c r="AO132" i="9"/>
  <c r="AP132" i="9"/>
  <c r="AQ132" i="9"/>
  <c r="AR132" i="9"/>
  <c r="AS132" i="9"/>
  <c r="AT132" i="9"/>
  <c r="AU132" i="9"/>
  <c r="AV132" i="9"/>
  <c r="AW132" i="9"/>
  <c r="AX132" i="9"/>
  <c r="AY132" i="9"/>
  <c r="AZ132" i="9"/>
  <c r="BA132" i="9"/>
  <c r="BB132" i="9"/>
  <c r="BC132" i="9"/>
  <c r="BD132" i="9"/>
  <c r="BE132" i="9"/>
  <c r="BF132" i="9"/>
  <c r="BG132" i="9"/>
  <c r="AI133" i="9"/>
  <c r="AJ133" i="9"/>
  <c r="AK133" i="9"/>
  <c r="AL133" i="9"/>
  <c r="AM133" i="9"/>
  <c r="AN133" i="9"/>
  <c r="AO133" i="9"/>
  <c r="AP133" i="9"/>
  <c r="AQ133" i="9"/>
  <c r="AR133" i="9"/>
  <c r="AS133" i="9"/>
  <c r="AT133" i="9"/>
  <c r="AU133" i="9"/>
  <c r="AV133" i="9"/>
  <c r="AW133" i="9"/>
  <c r="AX133" i="9"/>
  <c r="AY133" i="9"/>
  <c r="AZ133" i="9"/>
  <c r="BA133" i="9"/>
  <c r="BB133" i="9"/>
  <c r="BC133" i="9"/>
  <c r="BD133" i="9"/>
  <c r="BE133" i="9"/>
  <c r="BF133" i="9"/>
  <c r="BG133" i="9"/>
  <c r="AI134" i="9"/>
  <c r="AJ134" i="9"/>
  <c r="AK134" i="9"/>
  <c r="AL134" i="9"/>
  <c r="AM134" i="9"/>
  <c r="AN134" i="9"/>
  <c r="AO134" i="9"/>
  <c r="AP134" i="9"/>
  <c r="AQ134" i="9"/>
  <c r="AR134" i="9"/>
  <c r="AS134" i="9"/>
  <c r="AT134" i="9"/>
  <c r="AU134" i="9"/>
  <c r="AV134" i="9"/>
  <c r="AW134" i="9"/>
  <c r="AX134" i="9"/>
  <c r="AY134" i="9"/>
  <c r="AZ134" i="9"/>
  <c r="BA134" i="9"/>
  <c r="BB134" i="9"/>
  <c r="BC134" i="9"/>
  <c r="BD134" i="9"/>
  <c r="BE134" i="9"/>
  <c r="BF134" i="9"/>
  <c r="BG134" i="9"/>
  <c r="AI17" i="10"/>
  <c r="AI18" i="10"/>
  <c r="AI37" i="10"/>
  <c r="AI38" i="10"/>
  <c r="AI39" i="10"/>
  <c r="AI40" i="10"/>
  <c r="AI41" i="10"/>
  <c r="AI42" i="10"/>
  <c r="AI43" i="10"/>
  <c r="AI44" i="10"/>
  <c r="AI47" i="10"/>
  <c r="AI48" i="10"/>
  <c r="AI49" i="10"/>
  <c r="AI50" i="10"/>
  <c r="AI51" i="10"/>
  <c r="AI52" i="10"/>
  <c r="AI53" i="10"/>
  <c r="AI54" i="10"/>
  <c r="AI55" i="10"/>
  <c r="AI56" i="10"/>
  <c r="AI57" i="10"/>
  <c r="AI58" i="10"/>
  <c r="AI59" i="10"/>
  <c r="AI60" i="10"/>
  <c r="AI61" i="10"/>
  <c r="AI62" i="10"/>
  <c r="AI63" i="10"/>
  <c r="AI64" i="10"/>
  <c r="AI65" i="10"/>
  <c r="AI66" i="10"/>
  <c r="AI67" i="10"/>
  <c r="AI68" i="10"/>
  <c r="AI69" i="10"/>
  <c r="AI70" i="10"/>
  <c r="AI71" i="10"/>
  <c r="AI72" i="10"/>
  <c r="AI73" i="10"/>
  <c r="AI74" i="10"/>
  <c r="AI75" i="10"/>
  <c r="AI76" i="10"/>
  <c r="AI77" i="10"/>
  <c r="AI78" i="10"/>
  <c r="Z79" i="10"/>
  <c r="AI80" i="10"/>
  <c r="AI81" i="10"/>
  <c r="Z81" i="10" s="1"/>
  <c r="AI82" i="10"/>
  <c r="Z82" i="10" s="1"/>
  <c r="AI83" i="10"/>
  <c r="Z83" i="10" s="1"/>
  <c r="AI84" i="10"/>
  <c r="Z84" i="10" s="1"/>
  <c r="AI85" i="10"/>
  <c r="Z85" i="10" s="1"/>
  <c r="AI86" i="10"/>
  <c r="Z86" i="10" s="1"/>
  <c r="AI87" i="10"/>
  <c r="Z87" i="10" s="1"/>
  <c r="AI88" i="10"/>
  <c r="Z88" i="10" s="1"/>
  <c r="AI89" i="10"/>
  <c r="Z89" i="10" s="1"/>
  <c r="AI90" i="10"/>
  <c r="Z90" i="10" s="1"/>
  <c r="AI91" i="10"/>
  <c r="Z91" i="10" s="1"/>
  <c r="AI92" i="10"/>
  <c r="Z92" i="10" s="1"/>
  <c r="AI93" i="10"/>
  <c r="Z93" i="10" s="1"/>
  <c r="Z78" i="10" l="1"/>
  <c r="AA78" i="10"/>
  <c r="Z80" i="10"/>
  <c r="AA80" i="10"/>
  <c r="AE93" i="10"/>
  <c r="V93" i="10"/>
  <c r="W93" i="10"/>
  <c r="X93" i="10"/>
  <c r="M93" i="10"/>
  <c r="K93" i="10"/>
  <c r="G93" i="10"/>
  <c r="AE85" i="10"/>
  <c r="V85" i="10"/>
  <c r="W85" i="10"/>
  <c r="X85" i="10"/>
  <c r="M85" i="10"/>
  <c r="K85" i="10"/>
  <c r="G85" i="10"/>
  <c r="AE77" i="10"/>
  <c r="V77" i="10"/>
  <c r="W77" i="10"/>
  <c r="X77" i="10"/>
  <c r="M77" i="10"/>
  <c r="K77" i="10"/>
  <c r="G77" i="10"/>
  <c r="AE69" i="10"/>
  <c r="V69" i="10"/>
  <c r="W69" i="10"/>
  <c r="X69" i="10"/>
  <c r="M69" i="10"/>
  <c r="K69" i="10"/>
  <c r="G69" i="10"/>
  <c r="AE61" i="10"/>
  <c r="V61" i="10"/>
  <c r="W61" i="10"/>
  <c r="X61" i="10"/>
  <c r="M61" i="10"/>
  <c r="K61" i="10"/>
  <c r="G61" i="10"/>
  <c r="AE53" i="10"/>
  <c r="V53" i="10"/>
  <c r="W53" i="10"/>
  <c r="X53" i="10"/>
  <c r="M53" i="10"/>
  <c r="K53" i="10"/>
  <c r="G53" i="10"/>
  <c r="W43" i="10"/>
  <c r="X43" i="10"/>
  <c r="M43" i="10"/>
  <c r="K43" i="10"/>
  <c r="AE43" i="10"/>
  <c r="V43" i="10"/>
  <c r="G43" i="10"/>
  <c r="W17" i="10"/>
  <c r="X17" i="10"/>
  <c r="M17" i="10"/>
  <c r="AE17" i="10"/>
  <c r="V17" i="10"/>
  <c r="K17" i="10"/>
  <c r="G17" i="10"/>
  <c r="AJ17" i="10" s="1"/>
  <c r="AE149" i="10"/>
  <c r="V149" i="10"/>
  <c r="W149" i="10"/>
  <c r="X149" i="10"/>
  <c r="K149" i="10"/>
  <c r="M149" i="10"/>
  <c r="G149" i="10"/>
  <c r="AE92" i="10"/>
  <c r="V92" i="10"/>
  <c r="W92" i="10"/>
  <c r="X92" i="10"/>
  <c r="M92" i="10"/>
  <c r="K92" i="10"/>
  <c r="G92" i="10"/>
  <c r="AE84" i="10"/>
  <c r="V84" i="10"/>
  <c r="W84" i="10"/>
  <c r="X84" i="10"/>
  <c r="M84" i="10"/>
  <c r="K84" i="10"/>
  <c r="G84" i="10"/>
  <c r="AE76" i="10"/>
  <c r="V76" i="10"/>
  <c r="W76" i="10"/>
  <c r="X76" i="10"/>
  <c r="M76" i="10"/>
  <c r="K76" i="10"/>
  <c r="G76" i="10"/>
  <c r="AE68" i="10"/>
  <c r="V68" i="10"/>
  <c r="W68" i="10"/>
  <c r="X68" i="10"/>
  <c r="M68" i="10"/>
  <c r="K68" i="10"/>
  <c r="G68" i="10"/>
  <c r="AE60" i="10"/>
  <c r="V60" i="10"/>
  <c r="W60" i="10"/>
  <c r="X60" i="10"/>
  <c r="M60" i="10"/>
  <c r="K60" i="10"/>
  <c r="G60" i="10"/>
  <c r="AE52" i="10"/>
  <c r="V52" i="10"/>
  <c r="W52" i="10"/>
  <c r="X52" i="10"/>
  <c r="M52" i="10"/>
  <c r="K52" i="10"/>
  <c r="G52" i="10"/>
  <c r="W42" i="10"/>
  <c r="X42" i="10"/>
  <c r="M42" i="10"/>
  <c r="AE42" i="10"/>
  <c r="V42" i="10"/>
  <c r="K42" i="10"/>
  <c r="G42" i="10"/>
  <c r="AE148" i="10"/>
  <c r="V148" i="10"/>
  <c r="W148" i="10"/>
  <c r="X148" i="10"/>
  <c r="K148" i="10"/>
  <c r="M148" i="10"/>
  <c r="G148" i="10"/>
  <c r="W59" i="10"/>
  <c r="X59" i="10"/>
  <c r="M59" i="10"/>
  <c r="K59" i="10"/>
  <c r="AE59" i="10"/>
  <c r="V59" i="10"/>
  <c r="G59" i="10"/>
  <c r="AJ59" i="10" s="1"/>
  <c r="C62" i="1" s="1"/>
  <c r="W41" i="10"/>
  <c r="X41" i="10"/>
  <c r="M41" i="10"/>
  <c r="AE41" i="10"/>
  <c r="V41" i="10"/>
  <c r="K41" i="10"/>
  <c r="G41" i="10"/>
  <c r="W147" i="10"/>
  <c r="X147" i="10"/>
  <c r="AE147" i="10"/>
  <c r="V147" i="10"/>
  <c r="K147" i="10"/>
  <c r="M147" i="10"/>
  <c r="G147" i="10"/>
  <c r="W51" i="10"/>
  <c r="X51" i="10"/>
  <c r="M51" i="10"/>
  <c r="K51" i="10"/>
  <c r="AE51" i="10"/>
  <c r="V51" i="10"/>
  <c r="G51" i="10"/>
  <c r="W90" i="10"/>
  <c r="X90" i="10"/>
  <c r="M90" i="10"/>
  <c r="AE90" i="10"/>
  <c r="V90" i="10"/>
  <c r="G90" i="10"/>
  <c r="K90" i="10"/>
  <c r="W82" i="10"/>
  <c r="X82" i="10"/>
  <c r="M82" i="10"/>
  <c r="AE82" i="10"/>
  <c r="V82" i="10"/>
  <c r="G82" i="10"/>
  <c r="K82" i="10"/>
  <c r="W74" i="10"/>
  <c r="X74" i="10"/>
  <c r="M74" i="10"/>
  <c r="AE74" i="10"/>
  <c r="V74" i="10"/>
  <c r="G74" i="10"/>
  <c r="AJ74" i="10" s="1"/>
  <c r="C77" i="1" s="1"/>
  <c r="K74" i="10"/>
  <c r="W66" i="10"/>
  <c r="X66" i="10"/>
  <c r="M66" i="10"/>
  <c r="AE66" i="10"/>
  <c r="V66" i="10"/>
  <c r="G66" i="10"/>
  <c r="K66" i="10"/>
  <c r="W58" i="10"/>
  <c r="X58" i="10"/>
  <c r="M58" i="10"/>
  <c r="AE58" i="10"/>
  <c r="V58" i="10"/>
  <c r="G58" i="10"/>
  <c r="K58" i="10"/>
  <c r="W50" i="10"/>
  <c r="X50" i="10"/>
  <c r="M50" i="10"/>
  <c r="AE50" i="10"/>
  <c r="V50" i="10"/>
  <c r="K50" i="10"/>
  <c r="G50" i="10"/>
  <c r="X40" i="10"/>
  <c r="M40" i="10"/>
  <c r="AE40" i="10"/>
  <c r="V40" i="10"/>
  <c r="W40" i="10"/>
  <c r="G40" i="10"/>
  <c r="K40" i="10"/>
  <c r="W146" i="10"/>
  <c r="X146" i="10"/>
  <c r="AE146" i="10"/>
  <c r="V146" i="10"/>
  <c r="M146" i="10"/>
  <c r="G146" i="10"/>
  <c r="K146" i="10"/>
  <c r="W83" i="10"/>
  <c r="X83" i="10"/>
  <c r="M83" i="10"/>
  <c r="AE83" i="10"/>
  <c r="V83" i="10"/>
  <c r="K83" i="10"/>
  <c r="G83" i="10"/>
  <c r="W89" i="10"/>
  <c r="X89" i="10"/>
  <c r="M89" i="10"/>
  <c r="AE89" i="10"/>
  <c r="V89" i="10"/>
  <c r="G89" i="10"/>
  <c r="K89" i="10"/>
  <c r="W81" i="10"/>
  <c r="X81" i="10"/>
  <c r="M81" i="10"/>
  <c r="AE81" i="10"/>
  <c r="V81" i="10"/>
  <c r="G81" i="10"/>
  <c r="K81" i="10"/>
  <c r="W73" i="10"/>
  <c r="X73" i="10"/>
  <c r="M73" i="10"/>
  <c r="AE73" i="10"/>
  <c r="V73" i="10"/>
  <c r="G73" i="10"/>
  <c r="K73" i="10"/>
  <c r="W65" i="10"/>
  <c r="X65" i="10"/>
  <c r="M65" i="10"/>
  <c r="AE65" i="10"/>
  <c r="V65" i="10"/>
  <c r="G65" i="10"/>
  <c r="K65" i="10"/>
  <c r="W57" i="10"/>
  <c r="X57" i="10"/>
  <c r="M57" i="10"/>
  <c r="AE57" i="10"/>
  <c r="V57" i="10"/>
  <c r="K57" i="10"/>
  <c r="G57" i="10"/>
  <c r="W49" i="10"/>
  <c r="X49" i="10"/>
  <c r="M49" i="10"/>
  <c r="AE49" i="10"/>
  <c r="V49" i="10"/>
  <c r="K49" i="10"/>
  <c r="G49" i="10"/>
  <c r="X39" i="10"/>
  <c r="M39" i="10"/>
  <c r="AE39" i="10"/>
  <c r="V39" i="10"/>
  <c r="W39" i="10"/>
  <c r="G39" i="10"/>
  <c r="K39" i="10"/>
  <c r="W145" i="10"/>
  <c r="X145" i="10"/>
  <c r="AE145" i="10"/>
  <c r="V145" i="10"/>
  <c r="M145" i="10"/>
  <c r="G145" i="10"/>
  <c r="K145" i="10"/>
  <c r="W91" i="10"/>
  <c r="X91" i="10"/>
  <c r="M91" i="10"/>
  <c r="AE91" i="10"/>
  <c r="V91" i="10"/>
  <c r="K91" i="10"/>
  <c r="G91" i="10"/>
  <c r="X88" i="10"/>
  <c r="M88" i="10"/>
  <c r="AE88" i="10"/>
  <c r="V88" i="10"/>
  <c r="W88" i="10"/>
  <c r="G88" i="10"/>
  <c r="K88" i="10"/>
  <c r="X80" i="10"/>
  <c r="M80" i="10"/>
  <c r="AE80" i="10"/>
  <c r="V80" i="10"/>
  <c r="G80" i="10"/>
  <c r="W80" i="10"/>
  <c r="K80" i="10"/>
  <c r="X72" i="10"/>
  <c r="M72" i="10"/>
  <c r="AE72" i="10"/>
  <c r="V72" i="10"/>
  <c r="G72" i="10"/>
  <c r="K72" i="10"/>
  <c r="W72" i="10"/>
  <c r="X64" i="10"/>
  <c r="M64" i="10"/>
  <c r="AE64" i="10"/>
  <c r="V64" i="10"/>
  <c r="G64" i="10"/>
  <c r="W64" i="10"/>
  <c r="K64" i="10"/>
  <c r="X56" i="10"/>
  <c r="M56" i="10"/>
  <c r="AE56" i="10"/>
  <c r="V56" i="10"/>
  <c r="W56" i="10"/>
  <c r="G56" i="10"/>
  <c r="K56" i="10"/>
  <c r="X48" i="10"/>
  <c r="M48" i="10"/>
  <c r="AE48" i="10"/>
  <c r="V48" i="10"/>
  <c r="W48" i="10"/>
  <c r="G48" i="10"/>
  <c r="K48" i="10"/>
  <c r="AE38" i="10"/>
  <c r="V38" i="10"/>
  <c r="W38" i="10"/>
  <c r="G38" i="10"/>
  <c r="K38" i="10"/>
  <c r="X38" i="10"/>
  <c r="M38" i="10"/>
  <c r="W75" i="10"/>
  <c r="X75" i="10"/>
  <c r="M75" i="10"/>
  <c r="AE75" i="10"/>
  <c r="V75" i="10"/>
  <c r="K75" i="10"/>
  <c r="G75" i="10"/>
  <c r="X87" i="10"/>
  <c r="M87" i="10"/>
  <c r="AE87" i="10"/>
  <c r="V87" i="10"/>
  <c r="W87" i="10"/>
  <c r="G87" i="10"/>
  <c r="K87" i="10"/>
  <c r="X79" i="10"/>
  <c r="M79" i="10"/>
  <c r="AE79" i="10"/>
  <c r="V79" i="10"/>
  <c r="W79" i="10"/>
  <c r="G79" i="10"/>
  <c r="K79" i="10"/>
  <c r="X71" i="10"/>
  <c r="M71" i="10"/>
  <c r="AE71" i="10"/>
  <c r="V71" i="10"/>
  <c r="W71" i="10"/>
  <c r="G71" i="10"/>
  <c r="K71" i="10"/>
  <c r="X63" i="10"/>
  <c r="M63" i="10"/>
  <c r="AE63" i="10"/>
  <c r="V63" i="10"/>
  <c r="W63" i="10"/>
  <c r="G63" i="10"/>
  <c r="K63" i="10"/>
  <c r="X55" i="10"/>
  <c r="M55" i="10"/>
  <c r="AE55" i="10"/>
  <c r="V55" i="10"/>
  <c r="W55" i="10"/>
  <c r="G55" i="10"/>
  <c r="K55" i="10"/>
  <c r="X47" i="10"/>
  <c r="M47" i="10"/>
  <c r="AE47" i="10"/>
  <c r="V47" i="10"/>
  <c r="W47" i="10"/>
  <c r="G47" i="10"/>
  <c r="AJ47" i="10" s="1"/>
  <c r="K47" i="10"/>
  <c r="AE37" i="10"/>
  <c r="V37" i="10"/>
  <c r="W37" i="10"/>
  <c r="X37" i="10"/>
  <c r="M37" i="10"/>
  <c r="K37" i="10"/>
  <c r="G37" i="10"/>
  <c r="X151" i="10"/>
  <c r="AE151" i="10"/>
  <c r="V151" i="10"/>
  <c r="W151" i="10"/>
  <c r="M151" i="10"/>
  <c r="K151" i="10"/>
  <c r="G151" i="10"/>
  <c r="W67" i="10"/>
  <c r="X67" i="10"/>
  <c r="M67" i="10"/>
  <c r="K67" i="10"/>
  <c r="G67" i="10"/>
  <c r="AE67" i="10"/>
  <c r="V67" i="10"/>
  <c r="AE86" i="10"/>
  <c r="V86" i="10"/>
  <c r="W86" i="10"/>
  <c r="G86" i="10"/>
  <c r="X86" i="10"/>
  <c r="M86" i="10"/>
  <c r="K86" i="10"/>
  <c r="AE78" i="10"/>
  <c r="V78" i="10"/>
  <c r="W78" i="10"/>
  <c r="G78" i="10"/>
  <c r="AJ78" i="10" s="1"/>
  <c r="C81" i="1" s="1"/>
  <c r="X78" i="10"/>
  <c r="M78" i="10"/>
  <c r="K78" i="10"/>
  <c r="AE70" i="10"/>
  <c r="V70" i="10"/>
  <c r="W70" i="10"/>
  <c r="X70" i="10"/>
  <c r="M70" i="10"/>
  <c r="G70" i="10"/>
  <c r="K70" i="10"/>
  <c r="AE62" i="10"/>
  <c r="V62" i="10"/>
  <c r="W62" i="10"/>
  <c r="X62" i="10"/>
  <c r="M62" i="10"/>
  <c r="G62" i="10"/>
  <c r="AJ62" i="10" s="1"/>
  <c r="C65" i="1" s="1"/>
  <c r="K62" i="10"/>
  <c r="AE54" i="10"/>
  <c r="V54" i="10"/>
  <c r="W54" i="10"/>
  <c r="X54" i="10"/>
  <c r="M54" i="10"/>
  <c r="G54" i="10"/>
  <c r="K54" i="10"/>
  <c r="AE44" i="10"/>
  <c r="V44" i="10"/>
  <c r="W44" i="10"/>
  <c r="X44" i="10"/>
  <c r="M44" i="10"/>
  <c r="K44" i="10"/>
  <c r="G44" i="10"/>
  <c r="W18" i="10"/>
  <c r="X18" i="10"/>
  <c r="M18" i="10"/>
  <c r="AE18" i="10"/>
  <c r="V18" i="10"/>
  <c r="K18" i="10"/>
  <c r="G18" i="10"/>
  <c r="AE150" i="10"/>
  <c r="V150" i="10"/>
  <c r="W150" i="10"/>
  <c r="M150" i="10"/>
  <c r="G150" i="10"/>
  <c r="X150" i="10"/>
  <c r="K150" i="10"/>
  <c r="AB76" i="10"/>
  <c r="AF76" i="10"/>
  <c r="AA76" i="10"/>
  <c r="N76" i="10"/>
  <c r="U76" i="10"/>
  <c r="AD76" i="10"/>
  <c r="I76" i="10"/>
  <c r="AD79" i="10"/>
  <c r="AF79" i="10"/>
  <c r="N79" i="10"/>
  <c r="AB79" i="10"/>
  <c r="U79" i="10"/>
  <c r="I79" i="10"/>
  <c r="AD63" i="10"/>
  <c r="N63" i="10"/>
  <c r="AA63" i="10"/>
  <c r="AF63" i="10"/>
  <c r="U63" i="10"/>
  <c r="AB63" i="10"/>
  <c r="I63" i="10"/>
  <c r="AB93" i="10"/>
  <c r="N93" i="10"/>
  <c r="U93" i="10"/>
  <c r="AF93" i="10"/>
  <c r="AD93" i="10"/>
  <c r="AA93" i="10"/>
  <c r="I93" i="10"/>
  <c r="AB85" i="10"/>
  <c r="AA85" i="10"/>
  <c r="N85" i="10"/>
  <c r="AF85" i="10"/>
  <c r="AD85" i="10"/>
  <c r="U85" i="10"/>
  <c r="I85" i="10"/>
  <c r="AB77" i="10"/>
  <c r="AF77" i="10"/>
  <c r="AA77" i="10"/>
  <c r="N77" i="10"/>
  <c r="U77" i="10"/>
  <c r="AD77" i="10"/>
  <c r="I77" i="10"/>
  <c r="AB69" i="10"/>
  <c r="AD69" i="10"/>
  <c r="N69" i="10"/>
  <c r="AA69" i="10"/>
  <c r="U69" i="10"/>
  <c r="AF69" i="10"/>
  <c r="I69" i="10"/>
  <c r="AB61" i="10"/>
  <c r="AD61" i="10"/>
  <c r="N61" i="10"/>
  <c r="AA61" i="10"/>
  <c r="U61" i="10"/>
  <c r="AF61" i="10"/>
  <c r="I61" i="10"/>
  <c r="AF17" i="10"/>
  <c r="AD17" i="10"/>
  <c r="AB17" i="10"/>
  <c r="N17" i="10"/>
  <c r="I17" i="10"/>
  <c r="U17" i="10"/>
  <c r="AA17" i="10"/>
  <c r="AB149" i="10"/>
  <c r="AA149" i="10"/>
  <c r="AF149" i="10"/>
  <c r="AD149" i="10"/>
  <c r="U149" i="10"/>
  <c r="N149" i="10"/>
  <c r="I149" i="10"/>
  <c r="AB148" i="10"/>
  <c r="AF148" i="10"/>
  <c r="AD148" i="10"/>
  <c r="U148" i="10"/>
  <c r="N148" i="10"/>
  <c r="AA148" i="10"/>
  <c r="I148" i="10"/>
  <c r="AB92" i="10"/>
  <c r="AF92" i="10"/>
  <c r="N92" i="10"/>
  <c r="U92" i="10"/>
  <c r="AD92" i="10"/>
  <c r="AA92" i="10"/>
  <c r="I92" i="10"/>
  <c r="AF91" i="10"/>
  <c r="AD91" i="10"/>
  <c r="AB91" i="10"/>
  <c r="U91" i="10"/>
  <c r="AA91" i="10"/>
  <c r="I91" i="10"/>
  <c r="N91" i="10"/>
  <c r="AF83" i="10"/>
  <c r="AD83" i="10"/>
  <c r="AB83" i="10"/>
  <c r="U83" i="10"/>
  <c r="N83" i="10"/>
  <c r="I83" i="10"/>
  <c r="AA83" i="10"/>
  <c r="AF75" i="10"/>
  <c r="AD75" i="10"/>
  <c r="AB75" i="10"/>
  <c r="U75" i="10"/>
  <c r="AA75" i="10"/>
  <c r="N75" i="10"/>
  <c r="I75" i="10"/>
  <c r="AF67" i="10"/>
  <c r="AD67" i="10"/>
  <c r="AB67" i="10"/>
  <c r="AA67" i="10"/>
  <c r="U67" i="10"/>
  <c r="I67" i="10"/>
  <c r="N67" i="10"/>
  <c r="AF147" i="10"/>
  <c r="AD147" i="10"/>
  <c r="U147" i="10"/>
  <c r="N147" i="10"/>
  <c r="I147" i="10"/>
  <c r="AB147" i="10"/>
  <c r="AA147" i="10"/>
  <c r="AD146" i="10"/>
  <c r="AF146" i="10"/>
  <c r="U146" i="10"/>
  <c r="AA146" i="10"/>
  <c r="AB146" i="10"/>
  <c r="I146" i="10"/>
  <c r="N146" i="10"/>
  <c r="AB84" i="10"/>
  <c r="AF84" i="10"/>
  <c r="N84" i="10"/>
  <c r="AD84" i="10"/>
  <c r="U84" i="10"/>
  <c r="I84" i="10"/>
  <c r="AA84" i="10"/>
  <c r="AD82" i="10"/>
  <c r="AB82" i="10"/>
  <c r="AF82" i="10"/>
  <c r="U82" i="10"/>
  <c r="AA82" i="10"/>
  <c r="N82" i="10"/>
  <c r="I82" i="10"/>
  <c r="AD66" i="10"/>
  <c r="AB66" i="10"/>
  <c r="AF66" i="10"/>
  <c r="U66" i="10"/>
  <c r="AA66" i="10"/>
  <c r="I66" i="10"/>
  <c r="N66" i="10"/>
  <c r="AB89" i="10"/>
  <c r="AF89" i="10"/>
  <c r="AD89" i="10"/>
  <c r="AA89" i="10"/>
  <c r="N89" i="10"/>
  <c r="I89" i="10"/>
  <c r="U89" i="10"/>
  <c r="AB81" i="10"/>
  <c r="AF81" i="10"/>
  <c r="AD81" i="10"/>
  <c r="AA81" i="10"/>
  <c r="N81" i="10"/>
  <c r="I81" i="10"/>
  <c r="U81" i="10"/>
  <c r="AB73" i="10"/>
  <c r="AF73" i="10"/>
  <c r="AD73" i="10"/>
  <c r="AA73" i="10"/>
  <c r="N73" i="10"/>
  <c r="U73" i="10"/>
  <c r="I73" i="10"/>
  <c r="AB65" i="10"/>
  <c r="AF65" i="10"/>
  <c r="AD65" i="10"/>
  <c r="N65" i="10"/>
  <c r="U65" i="10"/>
  <c r="AA65" i="10"/>
  <c r="I65" i="10"/>
  <c r="AF145" i="10"/>
  <c r="AD145" i="10"/>
  <c r="AA145" i="10"/>
  <c r="AB145" i="10"/>
  <c r="U145" i="10"/>
  <c r="I145" i="10"/>
  <c r="N145" i="10"/>
  <c r="AB68" i="10"/>
  <c r="AF68" i="10"/>
  <c r="N68" i="10"/>
  <c r="AA68" i="10"/>
  <c r="U68" i="10"/>
  <c r="AD68" i="10"/>
  <c r="I68" i="10"/>
  <c r="AD90" i="10"/>
  <c r="AB90" i="10"/>
  <c r="AF90" i="10"/>
  <c r="U90" i="10"/>
  <c r="AA90" i="10"/>
  <c r="N90" i="10"/>
  <c r="I90" i="10"/>
  <c r="AD74" i="10"/>
  <c r="AB74" i="10"/>
  <c r="AF74" i="10"/>
  <c r="U74" i="10"/>
  <c r="N74" i="10"/>
  <c r="AA74" i="10"/>
  <c r="I74" i="10"/>
  <c r="AF88" i="10"/>
  <c r="AD88" i="10"/>
  <c r="AB88" i="10"/>
  <c r="AA88" i="10"/>
  <c r="N88" i="10"/>
  <c r="I88" i="10"/>
  <c r="U88" i="10"/>
  <c r="AF80" i="10"/>
  <c r="AD80" i="10"/>
  <c r="N80" i="10"/>
  <c r="AB80" i="10"/>
  <c r="I80" i="10"/>
  <c r="U80" i="10"/>
  <c r="AF72" i="10"/>
  <c r="AD72" i="10"/>
  <c r="AB72" i="10"/>
  <c r="AA72" i="10"/>
  <c r="N72" i="10"/>
  <c r="U72" i="10"/>
  <c r="I72" i="10"/>
  <c r="AF64" i="10"/>
  <c r="AD64" i="10"/>
  <c r="N64" i="10"/>
  <c r="AA64" i="10"/>
  <c r="U64" i="10"/>
  <c r="AB64" i="10"/>
  <c r="I64" i="10"/>
  <c r="AD151" i="10"/>
  <c r="AA151" i="10"/>
  <c r="AB151" i="10"/>
  <c r="AF151" i="10"/>
  <c r="U151" i="10"/>
  <c r="I151" i="10"/>
  <c r="N151" i="10"/>
  <c r="AB60" i="10"/>
  <c r="AF60" i="10"/>
  <c r="N60" i="10"/>
  <c r="AD60" i="10"/>
  <c r="AA60" i="10"/>
  <c r="U60" i="10"/>
  <c r="I60" i="10"/>
  <c r="AD87" i="10"/>
  <c r="AA87" i="10"/>
  <c r="AF87" i="10"/>
  <c r="N87" i="10"/>
  <c r="U87" i="10"/>
  <c r="I87" i="10"/>
  <c r="AB87" i="10"/>
  <c r="AD71" i="10"/>
  <c r="AB71" i="10"/>
  <c r="AA71" i="10"/>
  <c r="N71" i="10"/>
  <c r="U71" i="10"/>
  <c r="AF71" i="10"/>
  <c r="I71" i="10"/>
  <c r="AA86" i="10"/>
  <c r="AF86" i="10"/>
  <c r="N86" i="10"/>
  <c r="AD86" i="10"/>
  <c r="U86" i="10"/>
  <c r="I86" i="10"/>
  <c r="AB86" i="10"/>
  <c r="AF78" i="10"/>
  <c r="AD78" i="10"/>
  <c r="N78" i="10"/>
  <c r="AB78" i="10"/>
  <c r="U78" i="10"/>
  <c r="I78" i="10"/>
  <c r="AA70" i="10"/>
  <c r="AF70" i="10"/>
  <c r="AB70" i="10"/>
  <c r="N70" i="10"/>
  <c r="U70" i="10"/>
  <c r="AD70" i="10"/>
  <c r="I70" i="10"/>
  <c r="AA62" i="10"/>
  <c r="AF62" i="10"/>
  <c r="N62" i="10"/>
  <c r="AD62" i="10"/>
  <c r="U62" i="10"/>
  <c r="AB62" i="10"/>
  <c r="I62" i="10"/>
  <c r="AB18" i="10"/>
  <c r="AF18" i="10"/>
  <c r="AD18" i="10"/>
  <c r="AA18" i="10"/>
  <c r="N18" i="10"/>
  <c r="I18" i="10"/>
  <c r="U18" i="10"/>
  <c r="AA150" i="10"/>
  <c r="AF150" i="10"/>
  <c r="AB150" i="10"/>
  <c r="AD150" i="10"/>
  <c r="U150" i="10"/>
  <c r="I150" i="10"/>
  <c r="N150" i="10"/>
  <c r="AB56" i="10"/>
  <c r="AF56" i="10"/>
  <c r="I56" i="10"/>
  <c r="AD56" i="10"/>
  <c r="AA56" i="10"/>
  <c r="U56" i="10"/>
  <c r="N56" i="10"/>
  <c r="AB57" i="10"/>
  <c r="AF57" i="10"/>
  <c r="I57" i="10"/>
  <c r="U57" i="10"/>
  <c r="AA57" i="10"/>
  <c r="AD57" i="10"/>
  <c r="N57" i="10"/>
  <c r="AA55" i="10"/>
  <c r="U55" i="10"/>
  <c r="AF55" i="10"/>
  <c r="I55" i="10"/>
  <c r="N55" i="10"/>
  <c r="AD55" i="10"/>
  <c r="AB55" i="10"/>
  <c r="AD59" i="10"/>
  <c r="N59" i="10"/>
  <c r="I59" i="10"/>
  <c r="AB59" i="10"/>
  <c r="AA59" i="10"/>
  <c r="U59" i="10"/>
  <c r="AF59" i="10"/>
  <c r="N58" i="10"/>
  <c r="AA58" i="10"/>
  <c r="U58" i="10"/>
  <c r="AB58" i="10"/>
  <c r="I58" i="10"/>
  <c r="AF58" i="10"/>
  <c r="AD58" i="10"/>
  <c r="N54" i="10"/>
  <c r="I54" i="10"/>
  <c r="U54" i="10"/>
  <c r="AF54" i="10"/>
  <c r="AA54" i="10"/>
  <c r="AD54" i="10"/>
  <c r="AB54" i="10"/>
  <c r="U53" i="10"/>
  <c r="AB53" i="10"/>
  <c r="AF53" i="10"/>
  <c r="AA53" i="10"/>
  <c r="I53" i="10"/>
  <c r="AD53" i="10"/>
  <c r="N53" i="10"/>
  <c r="U52" i="10"/>
  <c r="AF52" i="10"/>
  <c r="AA52" i="10"/>
  <c r="AD52" i="10"/>
  <c r="N52" i="10"/>
  <c r="I52" i="10"/>
  <c r="AB52" i="10"/>
  <c r="AF51" i="10"/>
  <c r="AA51" i="10"/>
  <c r="AB51" i="10"/>
  <c r="N51" i="10"/>
  <c r="I51" i="10"/>
  <c r="AD51" i="10"/>
  <c r="U51" i="10"/>
  <c r="I50" i="10"/>
  <c r="U50" i="10"/>
  <c r="N50" i="10"/>
  <c r="AF50" i="10"/>
  <c r="AD50" i="10"/>
  <c r="AB50" i="10"/>
  <c r="AA50" i="10"/>
  <c r="AB44" i="10"/>
  <c r="N44" i="10"/>
  <c r="U44" i="10"/>
  <c r="I44" i="10"/>
  <c r="AD44" i="10"/>
  <c r="AF44" i="10"/>
  <c r="AA44" i="10"/>
  <c r="I43" i="10"/>
  <c r="AB43" i="10"/>
  <c r="AD43" i="10"/>
  <c r="U43" i="10"/>
  <c r="AF43" i="10"/>
  <c r="AA43" i="10"/>
  <c r="N43" i="10"/>
  <c r="I42" i="10"/>
  <c r="AD42" i="10"/>
  <c r="U42" i="10"/>
  <c r="AB42" i="10"/>
  <c r="AF42" i="10"/>
  <c r="AA42" i="10"/>
  <c r="N42" i="10"/>
  <c r="AD41" i="10"/>
  <c r="U41" i="10"/>
  <c r="AF41" i="10"/>
  <c r="I41" i="10"/>
  <c r="AA41" i="10"/>
  <c r="AB41" i="10"/>
  <c r="N41" i="10"/>
  <c r="AA47" i="10"/>
  <c r="I47" i="10"/>
  <c r="U47" i="10"/>
  <c r="N47" i="10"/>
  <c r="AD47" i="10"/>
  <c r="AF47" i="10"/>
  <c r="AB47" i="10"/>
  <c r="AD49" i="10"/>
  <c r="AF49" i="10"/>
  <c r="AB49" i="10"/>
  <c r="AA49" i="10"/>
  <c r="I49" i="10"/>
  <c r="U49" i="10"/>
  <c r="N49" i="10"/>
  <c r="AF48" i="10"/>
  <c r="AB48" i="10"/>
  <c r="AA48" i="10"/>
  <c r="N48" i="10"/>
  <c r="I48" i="10"/>
  <c r="U48" i="10"/>
  <c r="AD48" i="10"/>
  <c r="I39" i="10"/>
  <c r="AF39" i="10"/>
  <c r="AA39" i="10"/>
  <c r="U39" i="10"/>
  <c r="AD39" i="10"/>
  <c r="N39" i="10"/>
  <c r="AB39" i="10"/>
  <c r="AB40" i="10"/>
  <c r="AF40" i="10"/>
  <c r="I40" i="10"/>
  <c r="AA40" i="10"/>
  <c r="U40" i="10"/>
  <c r="AD40" i="10"/>
  <c r="N40" i="10"/>
  <c r="AA38" i="10"/>
  <c r="U38" i="10"/>
  <c r="AB38" i="10"/>
  <c r="AF38" i="10"/>
  <c r="AD38" i="10"/>
  <c r="I38" i="10"/>
  <c r="N38" i="10"/>
  <c r="U37" i="10"/>
  <c r="AB37" i="10"/>
  <c r="AF37" i="10"/>
  <c r="AD37" i="10"/>
  <c r="I37" i="10"/>
  <c r="N37" i="10"/>
  <c r="AA37" i="10"/>
  <c r="B64" i="1"/>
  <c r="Y18" i="10"/>
  <c r="AK18" i="10" s="1"/>
  <c r="AG18" i="10"/>
  <c r="F18" i="10"/>
  <c r="J18" i="10"/>
  <c r="R18" i="10"/>
  <c r="Z18" i="10"/>
  <c r="S18" i="10"/>
  <c r="L18" i="10"/>
  <c r="T18" i="10"/>
  <c r="AC18" i="10"/>
  <c r="AJ18" i="10"/>
  <c r="C21" i="1" s="1"/>
  <c r="O18" i="10"/>
  <c r="H18" i="10"/>
  <c r="F17" i="10"/>
  <c r="O17" i="10"/>
  <c r="H17" i="10"/>
  <c r="Y17" i="10"/>
  <c r="AK17" i="10" s="1"/>
  <c r="AG17" i="10"/>
  <c r="S17" i="10"/>
  <c r="J17" i="10"/>
  <c r="R17" i="10"/>
  <c r="Z17" i="10"/>
  <c r="L17" i="10"/>
  <c r="T17" i="10"/>
  <c r="AC17" i="10"/>
  <c r="T19" i="10"/>
  <c r="Y19" i="10"/>
  <c r="AC19" i="10"/>
  <c r="F19" i="10"/>
  <c r="AG19" i="10"/>
  <c r="O19" i="10"/>
  <c r="R19" i="10"/>
  <c r="Z19" i="10"/>
  <c r="S19" i="10"/>
  <c r="J85" i="10"/>
  <c r="R85" i="10"/>
  <c r="S85" i="10"/>
  <c r="L85" i="10"/>
  <c r="T85" i="10"/>
  <c r="F85" i="10"/>
  <c r="H85" i="10"/>
  <c r="Y85" i="10"/>
  <c r="AC85" i="10"/>
  <c r="O85" i="10"/>
  <c r="AG85" i="10"/>
  <c r="L80" i="10"/>
  <c r="T80" i="10"/>
  <c r="AC80" i="10"/>
  <c r="F80" i="10"/>
  <c r="O80" i="10"/>
  <c r="H80" i="10"/>
  <c r="J80" i="10"/>
  <c r="R80" i="10"/>
  <c r="AG80" i="10"/>
  <c r="Y80" i="10"/>
  <c r="S80" i="10"/>
  <c r="Y72" i="10"/>
  <c r="AG72" i="10"/>
  <c r="J72" i="10"/>
  <c r="L72" i="10"/>
  <c r="T72" i="10"/>
  <c r="O72" i="10"/>
  <c r="Z72" i="10"/>
  <c r="F72" i="10"/>
  <c r="H72" i="10"/>
  <c r="S72" i="10"/>
  <c r="AC72" i="10"/>
  <c r="R72" i="10"/>
  <c r="Y56" i="10"/>
  <c r="AG56" i="10"/>
  <c r="J56" i="10"/>
  <c r="R56" i="10"/>
  <c r="Z56" i="10"/>
  <c r="L56" i="10"/>
  <c r="T56" i="10"/>
  <c r="AC56" i="10"/>
  <c r="O56" i="10"/>
  <c r="F56" i="10"/>
  <c r="S56" i="10"/>
  <c r="H56" i="10"/>
  <c r="H38" i="10"/>
  <c r="Y38" i="10"/>
  <c r="AG38" i="10"/>
  <c r="J38" i="10"/>
  <c r="R38" i="10"/>
  <c r="Z38" i="10"/>
  <c r="S38" i="10"/>
  <c r="L38" i="10"/>
  <c r="T38" i="10"/>
  <c r="F38" i="10"/>
  <c r="AC38" i="10"/>
  <c r="AJ38" i="10"/>
  <c r="C41" i="1" s="1"/>
  <c r="O38" i="10"/>
  <c r="AJ87" i="10"/>
  <c r="C90" i="1" s="1"/>
  <c r="H87" i="10"/>
  <c r="Y87" i="10"/>
  <c r="AK87" i="10" s="1"/>
  <c r="AG87" i="10"/>
  <c r="J87" i="10"/>
  <c r="R87" i="10"/>
  <c r="S87" i="10"/>
  <c r="L87" i="10"/>
  <c r="T87" i="10"/>
  <c r="AC87" i="10"/>
  <c r="F87" i="10"/>
  <c r="O87" i="10"/>
  <c r="F79" i="10"/>
  <c r="O79" i="10"/>
  <c r="H79" i="10"/>
  <c r="Y79" i="10"/>
  <c r="AG79" i="10"/>
  <c r="J79" i="10"/>
  <c r="R79" i="10"/>
  <c r="L79" i="10"/>
  <c r="T79" i="10"/>
  <c r="AC79" i="10"/>
  <c r="S79" i="10"/>
  <c r="S71" i="10"/>
  <c r="L71" i="10"/>
  <c r="T71" i="10"/>
  <c r="F71" i="10"/>
  <c r="O71" i="10"/>
  <c r="H71" i="10"/>
  <c r="Y71" i="10"/>
  <c r="J71" i="10"/>
  <c r="Z71" i="10"/>
  <c r="AC71" i="10"/>
  <c r="R71" i="10"/>
  <c r="AG71" i="10"/>
  <c r="S63" i="10"/>
  <c r="L63" i="10"/>
  <c r="T63" i="10"/>
  <c r="F63" i="10"/>
  <c r="O63" i="10"/>
  <c r="H63" i="10"/>
  <c r="Y63" i="10"/>
  <c r="J63" i="10"/>
  <c r="Z63" i="10"/>
  <c r="AC63" i="10"/>
  <c r="R63" i="10"/>
  <c r="AG63" i="10"/>
  <c r="L55" i="10"/>
  <c r="T55" i="10"/>
  <c r="R55" i="10"/>
  <c r="J55" i="10"/>
  <c r="S55" i="10"/>
  <c r="F55" i="10"/>
  <c r="Y55" i="10"/>
  <c r="H55" i="10"/>
  <c r="Z55" i="10"/>
  <c r="AC55" i="10"/>
  <c r="O55" i="10"/>
  <c r="AG55" i="10"/>
  <c r="F47" i="10"/>
  <c r="O47" i="10"/>
  <c r="H47" i="10"/>
  <c r="Y47" i="10"/>
  <c r="AK47" i="10" s="1"/>
  <c r="AG47" i="10"/>
  <c r="L47" i="10"/>
  <c r="T47" i="10"/>
  <c r="J47" i="10"/>
  <c r="Z47" i="10"/>
  <c r="AC47" i="10"/>
  <c r="S47" i="10"/>
  <c r="R47" i="10"/>
  <c r="J37" i="10"/>
  <c r="R37" i="10"/>
  <c r="Z37" i="10"/>
  <c r="S37" i="10"/>
  <c r="L37" i="10"/>
  <c r="T37" i="10"/>
  <c r="AC37" i="10"/>
  <c r="F37" i="10"/>
  <c r="H37" i="10"/>
  <c r="O37" i="10"/>
  <c r="Y37" i="10"/>
  <c r="AG37" i="10"/>
  <c r="H86" i="10"/>
  <c r="Y86" i="10"/>
  <c r="AK86" i="10" s="1"/>
  <c r="AG86" i="10"/>
  <c r="O86" i="10"/>
  <c r="F86" i="10"/>
  <c r="AJ86" i="10"/>
  <c r="C89" i="1" s="1"/>
  <c r="S86" i="10"/>
  <c r="AC86" i="10"/>
  <c r="R86" i="10"/>
  <c r="T86" i="10"/>
  <c r="J86" i="10"/>
  <c r="L86" i="10"/>
  <c r="H78" i="10"/>
  <c r="Y78" i="10"/>
  <c r="AK78" i="10" s="1"/>
  <c r="AG78" i="10"/>
  <c r="J78" i="10"/>
  <c r="R78" i="10"/>
  <c r="S78" i="10"/>
  <c r="L78" i="10"/>
  <c r="T78" i="10"/>
  <c r="F78" i="10"/>
  <c r="AC78" i="10"/>
  <c r="O78" i="10"/>
  <c r="AC70" i="10"/>
  <c r="F70" i="10"/>
  <c r="H70" i="10"/>
  <c r="Y70" i="10"/>
  <c r="AK70" i="10" s="1"/>
  <c r="AG70" i="10"/>
  <c r="R70" i="10"/>
  <c r="AJ70" i="10"/>
  <c r="C73" i="1" s="1"/>
  <c r="S70" i="10"/>
  <c r="J70" i="10"/>
  <c r="T70" i="10"/>
  <c r="L70" i="10"/>
  <c r="Z70" i="10"/>
  <c r="O70" i="10"/>
  <c r="AC62" i="10"/>
  <c r="F62" i="10"/>
  <c r="H62" i="10"/>
  <c r="Y62" i="10"/>
  <c r="AK62" i="10" s="1"/>
  <c r="AG62" i="10"/>
  <c r="R62" i="10"/>
  <c r="S62" i="10"/>
  <c r="J62" i="10"/>
  <c r="T62" i="10"/>
  <c r="L62" i="10"/>
  <c r="Z62" i="10"/>
  <c r="O62" i="10"/>
  <c r="Y54" i="10"/>
  <c r="AG54" i="10"/>
  <c r="F54" i="10"/>
  <c r="L54" i="10"/>
  <c r="O54" i="10"/>
  <c r="Z54" i="10"/>
  <c r="H54" i="10"/>
  <c r="R54" i="10"/>
  <c r="T54" i="10"/>
  <c r="AC54" i="10"/>
  <c r="J54" i="10"/>
  <c r="S54" i="10"/>
  <c r="L44" i="10"/>
  <c r="T44" i="10"/>
  <c r="AC44" i="10"/>
  <c r="F44" i="10"/>
  <c r="O44" i="10"/>
  <c r="H44" i="10"/>
  <c r="J44" i="10"/>
  <c r="R44" i="10"/>
  <c r="Z44" i="10"/>
  <c r="S44" i="10"/>
  <c r="Y44" i="10"/>
  <c r="AG44" i="10"/>
  <c r="O69" i="10"/>
  <c r="H69" i="10"/>
  <c r="J69" i="10"/>
  <c r="R69" i="10"/>
  <c r="Z69" i="10"/>
  <c r="S69" i="10"/>
  <c r="L69" i="10"/>
  <c r="Y69" i="10"/>
  <c r="AC69" i="10"/>
  <c r="AG69" i="10"/>
  <c r="F69" i="10"/>
  <c r="T69" i="10"/>
  <c r="H42" i="10"/>
  <c r="Y42" i="10"/>
  <c r="AG42" i="10"/>
  <c r="J42" i="10"/>
  <c r="R42" i="10"/>
  <c r="Z42" i="10"/>
  <c r="S42" i="10"/>
  <c r="L42" i="10"/>
  <c r="T42" i="10"/>
  <c r="F42" i="10"/>
  <c r="O42" i="10"/>
  <c r="AC42" i="10"/>
  <c r="J77" i="10"/>
  <c r="R77" i="10"/>
  <c r="Z77" i="10"/>
  <c r="S77" i="10"/>
  <c r="L77" i="10"/>
  <c r="T77" i="10"/>
  <c r="AC77" i="10"/>
  <c r="F77" i="10"/>
  <c r="H77" i="10"/>
  <c r="Y77" i="10"/>
  <c r="AG77" i="10"/>
  <c r="O77" i="10"/>
  <c r="F92" i="10"/>
  <c r="O92" i="10"/>
  <c r="H92" i="10"/>
  <c r="Y92" i="10"/>
  <c r="AG92" i="10"/>
  <c r="J92" i="10"/>
  <c r="R92" i="10"/>
  <c r="L92" i="10"/>
  <c r="T92" i="10"/>
  <c r="AC92" i="10"/>
  <c r="S92" i="10"/>
  <c r="Y68" i="10"/>
  <c r="AG68" i="10"/>
  <c r="J68" i="10"/>
  <c r="R68" i="10"/>
  <c r="Z68" i="10"/>
  <c r="L68" i="10"/>
  <c r="T68" i="10"/>
  <c r="AC68" i="10"/>
  <c r="F68" i="10"/>
  <c r="S68" i="10"/>
  <c r="H68" i="10"/>
  <c r="O68" i="10"/>
  <c r="H91" i="10"/>
  <c r="Y91" i="10"/>
  <c r="AG91" i="10"/>
  <c r="J91" i="10"/>
  <c r="R91" i="10"/>
  <c r="S91" i="10"/>
  <c r="L91" i="10"/>
  <c r="T91" i="10"/>
  <c r="F91" i="10"/>
  <c r="AC91" i="10"/>
  <c r="O91" i="10"/>
  <c r="F83" i="10"/>
  <c r="O83" i="10"/>
  <c r="H83" i="10"/>
  <c r="Y83" i="10"/>
  <c r="AG83" i="10"/>
  <c r="J83" i="10"/>
  <c r="R83" i="10"/>
  <c r="L83" i="10"/>
  <c r="T83" i="10"/>
  <c r="S83" i="10"/>
  <c r="AC83" i="10"/>
  <c r="F75" i="10"/>
  <c r="O75" i="10"/>
  <c r="H75" i="10"/>
  <c r="Y75" i="10"/>
  <c r="AG75" i="10"/>
  <c r="J75" i="10"/>
  <c r="R75" i="10"/>
  <c r="Z75" i="10"/>
  <c r="L75" i="10"/>
  <c r="T75" i="10"/>
  <c r="AC75" i="10"/>
  <c r="S75" i="10"/>
  <c r="S67" i="10"/>
  <c r="L67" i="10"/>
  <c r="T67" i="10"/>
  <c r="F67" i="10"/>
  <c r="O67" i="10"/>
  <c r="AG67" i="10"/>
  <c r="R67" i="10"/>
  <c r="H67" i="10"/>
  <c r="J67" i="10"/>
  <c r="Z67" i="10"/>
  <c r="Y67" i="10"/>
  <c r="AC67" i="10"/>
  <c r="S59" i="10"/>
  <c r="L59" i="10"/>
  <c r="T59" i="10"/>
  <c r="F59" i="10"/>
  <c r="O59" i="10"/>
  <c r="AG59" i="10"/>
  <c r="R59" i="10"/>
  <c r="H59" i="10"/>
  <c r="J59" i="10"/>
  <c r="Z59" i="10"/>
  <c r="Y59" i="10"/>
  <c r="AK59" i="10" s="1"/>
  <c r="AC59" i="10"/>
  <c r="O51" i="10"/>
  <c r="H51" i="10"/>
  <c r="Y51" i="10"/>
  <c r="AG51" i="10"/>
  <c r="L51" i="10"/>
  <c r="T51" i="10"/>
  <c r="AC51" i="10"/>
  <c r="R51" i="10"/>
  <c r="F51" i="10"/>
  <c r="S51" i="10"/>
  <c r="J51" i="10"/>
  <c r="Z51" i="10"/>
  <c r="J41" i="10"/>
  <c r="R41" i="10"/>
  <c r="Z41" i="10"/>
  <c r="S41" i="10"/>
  <c r="L41" i="10"/>
  <c r="T41" i="10"/>
  <c r="AC41" i="10"/>
  <c r="F41" i="10"/>
  <c r="H41" i="10"/>
  <c r="AG41" i="10"/>
  <c r="O41" i="10"/>
  <c r="Y41" i="10"/>
  <c r="L93" i="10"/>
  <c r="T93" i="10"/>
  <c r="AC93" i="10"/>
  <c r="F93" i="10"/>
  <c r="O93" i="10"/>
  <c r="H93" i="10"/>
  <c r="J93" i="10"/>
  <c r="R93" i="10"/>
  <c r="AG93" i="10"/>
  <c r="Y93" i="10"/>
  <c r="S93" i="10"/>
  <c r="F43" i="10"/>
  <c r="O43" i="10"/>
  <c r="H43" i="10"/>
  <c r="Y43" i="10"/>
  <c r="AG43" i="10"/>
  <c r="J43" i="10"/>
  <c r="R43" i="10"/>
  <c r="Z43" i="10"/>
  <c r="L43" i="10"/>
  <c r="T43" i="10"/>
  <c r="S43" i="10"/>
  <c r="AC43" i="10"/>
  <c r="L76" i="10"/>
  <c r="T76" i="10"/>
  <c r="AC76" i="10"/>
  <c r="F76" i="10"/>
  <c r="O76" i="10"/>
  <c r="H76" i="10"/>
  <c r="J76" i="10"/>
  <c r="R76" i="10"/>
  <c r="Z76" i="10"/>
  <c r="S76" i="10"/>
  <c r="Y76" i="10"/>
  <c r="AG76" i="10"/>
  <c r="AC52" i="10"/>
  <c r="F52" i="10"/>
  <c r="O52" i="10"/>
  <c r="J52" i="10"/>
  <c r="R52" i="10"/>
  <c r="Z52" i="10"/>
  <c r="H52" i="10"/>
  <c r="Y52" i="10"/>
  <c r="L52" i="10"/>
  <c r="AG52" i="10"/>
  <c r="T52" i="10"/>
  <c r="S52" i="10"/>
  <c r="J90" i="10"/>
  <c r="R90" i="10"/>
  <c r="S90" i="10"/>
  <c r="L90" i="10"/>
  <c r="T90" i="10"/>
  <c r="AC90" i="10"/>
  <c r="F90" i="10"/>
  <c r="H90" i="10"/>
  <c r="Y90" i="10"/>
  <c r="O90" i="10"/>
  <c r="AG90" i="10"/>
  <c r="H82" i="10"/>
  <c r="Y82" i="10"/>
  <c r="AG82" i="10"/>
  <c r="J82" i="10"/>
  <c r="R82" i="10"/>
  <c r="S82" i="10"/>
  <c r="L82" i="10"/>
  <c r="T82" i="10"/>
  <c r="F82" i="10"/>
  <c r="O82" i="10"/>
  <c r="AC82" i="10"/>
  <c r="H74" i="10"/>
  <c r="Y74" i="10"/>
  <c r="AK74" i="10" s="1"/>
  <c r="AG74" i="10"/>
  <c r="J74" i="10"/>
  <c r="R74" i="10"/>
  <c r="Z74" i="10"/>
  <c r="S74" i="10"/>
  <c r="L74" i="10"/>
  <c r="T74" i="10"/>
  <c r="F74" i="10"/>
  <c r="AC74" i="10"/>
  <c r="O74" i="10"/>
  <c r="AC66" i="10"/>
  <c r="F66" i="10"/>
  <c r="H66" i="10"/>
  <c r="Y66" i="10"/>
  <c r="AK66" i="10" s="1"/>
  <c r="AG66" i="10"/>
  <c r="J66" i="10"/>
  <c r="T66" i="10"/>
  <c r="L66" i="10"/>
  <c r="Z66" i="10"/>
  <c r="O66" i="10"/>
  <c r="R66" i="10"/>
  <c r="AJ66" i="10"/>
  <c r="C69" i="1" s="1"/>
  <c r="S66" i="10"/>
  <c r="AC58" i="10"/>
  <c r="F58" i="10"/>
  <c r="H58" i="10"/>
  <c r="Y58" i="10"/>
  <c r="AG58" i="10"/>
  <c r="J58" i="10"/>
  <c r="T58" i="10"/>
  <c r="L58" i="10"/>
  <c r="Z58" i="10"/>
  <c r="O58" i="10"/>
  <c r="R58" i="10"/>
  <c r="S58" i="10"/>
  <c r="Y50" i="10"/>
  <c r="AG50" i="10"/>
  <c r="J50" i="10"/>
  <c r="R50" i="10"/>
  <c r="Z50" i="10"/>
  <c r="S50" i="10"/>
  <c r="F50" i="10"/>
  <c r="L50" i="10"/>
  <c r="O50" i="10"/>
  <c r="AC50" i="10"/>
  <c r="T50" i="10"/>
  <c r="H50" i="10"/>
  <c r="L40" i="10"/>
  <c r="T40" i="10"/>
  <c r="AC40" i="10"/>
  <c r="F40" i="10"/>
  <c r="O40" i="10"/>
  <c r="H40" i="10"/>
  <c r="J40" i="10"/>
  <c r="R40" i="10"/>
  <c r="Z40" i="10"/>
  <c r="AG40" i="10"/>
  <c r="S40" i="10"/>
  <c r="Y40" i="10"/>
  <c r="O61" i="10"/>
  <c r="H61" i="10"/>
  <c r="J61" i="10"/>
  <c r="R61" i="10"/>
  <c r="Z61" i="10"/>
  <c r="S61" i="10"/>
  <c r="L61" i="10"/>
  <c r="Y61" i="10"/>
  <c r="AC61" i="10"/>
  <c r="AG61" i="10"/>
  <c r="F61" i="10"/>
  <c r="T61" i="10"/>
  <c r="L84" i="10"/>
  <c r="T84" i="10"/>
  <c r="AC84" i="10"/>
  <c r="F84" i="10"/>
  <c r="AJ84" i="10"/>
  <c r="C87" i="1" s="1"/>
  <c r="O84" i="10"/>
  <c r="H84" i="10"/>
  <c r="J84" i="10"/>
  <c r="R84" i="10"/>
  <c r="Y84" i="10"/>
  <c r="AK84" i="10" s="1"/>
  <c r="AG84" i="10"/>
  <c r="S84" i="10"/>
  <c r="Y60" i="10"/>
  <c r="AG60" i="10"/>
  <c r="J60" i="10"/>
  <c r="R60" i="10"/>
  <c r="Z60" i="10"/>
  <c r="L60" i="10"/>
  <c r="T60" i="10"/>
  <c r="AC60" i="10"/>
  <c r="F60" i="10"/>
  <c r="S60" i="10"/>
  <c r="H60" i="10"/>
  <c r="O60" i="10"/>
  <c r="L89" i="10"/>
  <c r="T89" i="10"/>
  <c r="AC89" i="10"/>
  <c r="F89" i="10"/>
  <c r="O89" i="10"/>
  <c r="H89" i="10"/>
  <c r="J89" i="10"/>
  <c r="R89" i="10"/>
  <c r="S89" i="10"/>
  <c r="Y89" i="10"/>
  <c r="AG89" i="10"/>
  <c r="J81" i="10"/>
  <c r="R81" i="10"/>
  <c r="S81" i="10"/>
  <c r="L81" i="10"/>
  <c r="T81" i="10"/>
  <c r="AC81" i="10"/>
  <c r="F81" i="10"/>
  <c r="H81" i="10"/>
  <c r="O81" i="10"/>
  <c r="AG81" i="10"/>
  <c r="Y81" i="10"/>
  <c r="O73" i="10"/>
  <c r="F73" i="10"/>
  <c r="Y73" i="10"/>
  <c r="H73" i="10"/>
  <c r="Z73" i="10"/>
  <c r="R73" i="10"/>
  <c r="J73" i="10"/>
  <c r="S73" i="10"/>
  <c r="T73" i="10"/>
  <c r="AC73" i="10"/>
  <c r="AG73" i="10"/>
  <c r="L73" i="10"/>
  <c r="O65" i="10"/>
  <c r="H65" i="10"/>
  <c r="J65" i="10"/>
  <c r="R65" i="10"/>
  <c r="Z65" i="10"/>
  <c r="S65" i="10"/>
  <c r="AG65" i="10"/>
  <c r="T65" i="10"/>
  <c r="F65" i="10"/>
  <c r="L65" i="10"/>
  <c r="Y65" i="10"/>
  <c r="AC65" i="10"/>
  <c r="O57" i="10"/>
  <c r="H57" i="10"/>
  <c r="J57" i="10"/>
  <c r="R57" i="10"/>
  <c r="Z57" i="10"/>
  <c r="S57" i="10"/>
  <c r="AG57" i="10"/>
  <c r="T57" i="10"/>
  <c r="F57" i="10"/>
  <c r="L57" i="10"/>
  <c r="Y57" i="10"/>
  <c r="AC57" i="10"/>
  <c r="S49" i="10"/>
  <c r="L49" i="10"/>
  <c r="T49" i="10"/>
  <c r="AC49" i="10"/>
  <c r="H49" i="10"/>
  <c r="F49" i="10"/>
  <c r="R49" i="10"/>
  <c r="J49" i="10"/>
  <c r="Y49" i="10"/>
  <c r="Z49" i="10"/>
  <c r="O49" i="10"/>
  <c r="AG49" i="10"/>
  <c r="F39" i="10"/>
  <c r="O39" i="10"/>
  <c r="H39" i="10"/>
  <c r="Y39" i="10"/>
  <c r="AG39" i="10"/>
  <c r="J39" i="10"/>
  <c r="R39" i="10"/>
  <c r="Z39" i="10"/>
  <c r="L39" i="10"/>
  <c r="T39" i="10"/>
  <c r="S39" i="10"/>
  <c r="AC39" i="10"/>
  <c r="S53" i="10"/>
  <c r="L53" i="10"/>
  <c r="T53" i="10"/>
  <c r="H53" i="10"/>
  <c r="Z53" i="10"/>
  <c r="O53" i="10"/>
  <c r="AC53" i="10"/>
  <c r="F53" i="10"/>
  <c r="R53" i="10"/>
  <c r="AG53" i="10"/>
  <c r="J53" i="10"/>
  <c r="Y53" i="10"/>
  <c r="F88" i="10"/>
  <c r="O88" i="10"/>
  <c r="H88" i="10"/>
  <c r="Y88" i="10"/>
  <c r="AG88" i="10"/>
  <c r="J88" i="10"/>
  <c r="R88" i="10"/>
  <c r="L88" i="10"/>
  <c r="T88" i="10"/>
  <c r="AC88" i="10"/>
  <c r="S88" i="10"/>
  <c r="Y64" i="10"/>
  <c r="AG64" i="10"/>
  <c r="J64" i="10"/>
  <c r="R64" i="10"/>
  <c r="Z64" i="10"/>
  <c r="L64" i="10"/>
  <c r="T64" i="10"/>
  <c r="AC64" i="10"/>
  <c r="O64" i="10"/>
  <c r="F64" i="10"/>
  <c r="S64" i="10"/>
  <c r="H64" i="10"/>
  <c r="AC48" i="10"/>
  <c r="F48" i="10"/>
  <c r="O48" i="10"/>
  <c r="J48" i="10"/>
  <c r="R48" i="10"/>
  <c r="Z48" i="10"/>
  <c r="AG48" i="10"/>
  <c r="S48" i="10"/>
  <c r="T48" i="10"/>
  <c r="H48" i="10"/>
  <c r="Y48" i="10"/>
  <c r="L48" i="10"/>
  <c r="AK110" i="10"/>
  <c r="AJ142" i="10"/>
  <c r="AJ140" i="10"/>
  <c r="AK140" i="10"/>
  <c r="AJ132" i="10"/>
  <c r="AK132" i="10"/>
  <c r="AJ116" i="10"/>
  <c r="C119" i="1" s="1"/>
  <c r="AK101" i="10"/>
  <c r="AK38" i="10"/>
  <c r="AJ113" i="10"/>
  <c r="C116" i="1" s="1"/>
  <c r="AK113" i="10"/>
  <c r="J148" i="10"/>
  <c r="S148" i="10"/>
  <c r="T148" i="10"/>
  <c r="F148" i="10"/>
  <c r="AC148" i="10"/>
  <c r="O148" i="10"/>
  <c r="R148" i="10"/>
  <c r="AJ148" i="10"/>
  <c r="AG148" i="10"/>
  <c r="H148" i="10"/>
  <c r="Y148" i="10"/>
  <c r="AK148" i="10" s="1"/>
  <c r="L148" i="10"/>
  <c r="AJ136" i="10"/>
  <c r="AK136" i="10"/>
  <c r="AK97" i="10"/>
  <c r="AJ97" i="10"/>
  <c r="C100" i="1" s="1"/>
  <c r="T150" i="10"/>
  <c r="F150" i="10"/>
  <c r="Y150" i="10"/>
  <c r="AK150" i="10" s="1"/>
  <c r="O150" i="10"/>
  <c r="AJ150" i="10"/>
  <c r="R150" i="10"/>
  <c r="AC150" i="10"/>
  <c r="H150" i="10"/>
  <c r="S150" i="10"/>
  <c r="J150" i="10"/>
  <c r="L150" i="10"/>
  <c r="AG150" i="10"/>
  <c r="AK142" i="10"/>
  <c r="AJ125" i="10"/>
  <c r="AK125" i="10"/>
  <c r="AJ110" i="10"/>
  <c r="C113" i="1" s="1"/>
  <c r="AK116" i="10"/>
  <c r="AJ101" i="10"/>
  <c r="C104" i="1" s="1"/>
  <c r="AJ16" i="10"/>
  <c r="AK16" i="10"/>
  <c r="C20" i="1" l="1"/>
  <c r="C50" i="1"/>
  <c r="C19" i="1"/>
  <c r="B65" i="1"/>
  <c r="AK43" i="10"/>
  <c r="AJ43" i="10"/>
  <c r="C46" i="1" s="1"/>
  <c r="AK61" i="10"/>
  <c r="AJ61" i="10"/>
  <c r="C64" i="1" s="1"/>
  <c r="AK53" i="10"/>
  <c r="AJ53" i="10"/>
  <c r="C56" i="1" s="1"/>
  <c r="AJ109" i="10"/>
  <c r="C112" i="1" s="1"/>
  <c r="AK109" i="10"/>
  <c r="AJ114" i="10"/>
  <c r="C117" i="1" s="1"/>
  <c r="AK114" i="10"/>
  <c r="AK65" i="10"/>
  <c r="AJ65" i="10"/>
  <c r="C68" i="1" s="1"/>
  <c r="AJ107" i="10"/>
  <c r="C110" i="1" s="1"/>
  <c r="AK107" i="10"/>
  <c r="AK119" i="10"/>
  <c r="AJ119" i="10"/>
  <c r="C122" i="1" s="1"/>
  <c r="AK55" i="10"/>
  <c r="AJ55" i="10"/>
  <c r="C58" i="1" s="1"/>
  <c r="AJ115" i="10"/>
  <c r="C118" i="1" s="1"/>
  <c r="AK115" i="10"/>
  <c r="AK42" i="10"/>
  <c r="AJ42" i="10"/>
  <c r="C45" i="1" s="1"/>
  <c r="AJ39" i="10"/>
  <c r="C42" i="1" s="1"/>
  <c r="AK39" i="10"/>
  <c r="AJ82" i="10"/>
  <c r="AK82" i="10"/>
  <c r="AK121" i="10"/>
  <c r="AJ121" i="10"/>
  <c r="C124" i="1" s="1"/>
  <c r="AJ41" i="10"/>
  <c r="C44" i="1" s="1"/>
  <c r="AK41" i="10"/>
  <c r="AJ123" i="10"/>
  <c r="C126" i="1" s="1"/>
  <c r="AK123" i="10"/>
  <c r="AJ118" i="10"/>
  <c r="C121" i="1" s="1"/>
  <c r="AK118" i="10"/>
  <c r="AK73" i="10"/>
  <c r="AJ73" i="10"/>
  <c r="AJ131" i="10"/>
  <c r="AK131" i="10"/>
  <c r="AK85" i="10"/>
  <c r="AJ85" i="10"/>
  <c r="C88" i="1" s="1"/>
  <c r="AJ91" i="10"/>
  <c r="C94" i="1" s="1"/>
  <c r="AK91" i="10"/>
  <c r="AK63" i="10"/>
  <c r="AJ63" i="10"/>
  <c r="C66" i="1" s="1"/>
  <c r="AK88" i="10"/>
  <c r="AJ88" i="10"/>
  <c r="J146" i="10"/>
  <c r="S146" i="10"/>
  <c r="T146" i="10"/>
  <c r="F146" i="10"/>
  <c r="AJ146" i="10"/>
  <c r="AG146" i="10"/>
  <c r="AC146" i="10"/>
  <c r="H146" i="10"/>
  <c r="O146" i="10"/>
  <c r="L146" i="10"/>
  <c r="Y146" i="10"/>
  <c r="AK146" i="10" s="1"/>
  <c r="R146" i="10"/>
  <c r="AJ44" i="10"/>
  <c r="C47" i="1" s="1"/>
  <c r="AK44" i="10"/>
  <c r="AJ51" i="10"/>
  <c r="C54" i="1" s="1"/>
  <c r="AK51" i="10"/>
  <c r="AK80" i="10"/>
  <c r="AJ80" i="10"/>
  <c r="C83" i="1" s="1"/>
  <c r="AJ126" i="10"/>
  <c r="AK126" i="10"/>
  <c r="AJ124" i="10"/>
  <c r="C127" i="1" s="1"/>
  <c r="AK124" i="10"/>
  <c r="AJ77" i="10"/>
  <c r="C80" i="1" s="1"/>
  <c r="AK77" i="10"/>
  <c r="AK139" i="10"/>
  <c r="AJ139" i="10"/>
  <c r="AJ122" i="10"/>
  <c r="C125" i="1" s="1"/>
  <c r="AK122" i="10"/>
  <c r="AK105" i="10"/>
  <c r="AJ105" i="10"/>
  <c r="C108" i="1" s="1"/>
  <c r="AK141" i="10"/>
  <c r="AJ141" i="10"/>
  <c r="AK111" i="10"/>
  <c r="AJ111" i="10"/>
  <c r="C114" i="1" s="1"/>
  <c r="AK104" i="10"/>
  <c r="AJ104" i="10"/>
  <c r="C107" i="1" s="1"/>
  <c r="AK134" i="10"/>
  <c r="AJ134" i="10"/>
  <c r="AJ99" i="10"/>
  <c r="C102" i="1" s="1"/>
  <c r="AK99" i="10"/>
  <c r="AJ58" i="10"/>
  <c r="C61" i="1" s="1"/>
  <c r="AK58" i="10"/>
  <c r="AK98" i="10"/>
  <c r="AJ98" i="10"/>
  <c r="C101" i="1" s="1"/>
  <c r="AJ40" i="10"/>
  <c r="C43" i="1" s="1"/>
  <c r="AK40" i="10"/>
  <c r="AK69" i="10"/>
  <c r="AJ69" i="10"/>
  <c r="C72" i="1" s="1"/>
  <c r="AJ54" i="10"/>
  <c r="AK54" i="10"/>
  <c r="AJ90" i="10"/>
  <c r="AK90" i="10"/>
  <c r="AJ135" i="10"/>
  <c r="AK135" i="10"/>
  <c r="AJ52" i="10"/>
  <c r="C55" i="1" s="1"/>
  <c r="AK52" i="10"/>
  <c r="AJ83" i="10"/>
  <c r="C86" i="1" s="1"/>
  <c r="AK83" i="10"/>
  <c r="AK128" i="10"/>
  <c r="AJ128" i="10"/>
  <c r="AJ48" i="10"/>
  <c r="C51" i="1" s="1"/>
  <c r="AK48" i="10"/>
  <c r="AJ79" i="10"/>
  <c r="C82" i="1" s="1"/>
  <c r="AK79" i="10"/>
  <c r="AJ92" i="10"/>
  <c r="C95" i="1" s="1"/>
  <c r="AK92" i="10"/>
  <c r="AJ138" i="10"/>
  <c r="AK138" i="10"/>
  <c r="AK120" i="10"/>
  <c r="AJ120" i="10"/>
  <c r="C123" i="1" s="1"/>
  <c r="AJ64" i="10"/>
  <c r="C67" i="1" s="1"/>
  <c r="AK64" i="10"/>
  <c r="AJ102" i="10"/>
  <c r="C105" i="1" s="1"/>
  <c r="AK102" i="10"/>
  <c r="AJ96" i="10"/>
  <c r="C99" i="1" s="1"/>
  <c r="AK96" i="10"/>
  <c r="AK133" i="10"/>
  <c r="AJ133" i="10"/>
  <c r="AJ56" i="10"/>
  <c r="AK56" i="10"/>
  <c r="AJ130" i="10"/>
  <c r="AK130" i="10"/>
  <c r="AJ93" i="10"/>
  <c r="AK93" i="10"/>
  <c r="AJ37" i="10"/>
  <c r="C40" i="1" s="1"/>
  <c r="AK37" i="10"/>
  <c r="AJ60" i="10"/>
  <c r="C63" i="1" s="1"/>
  <c r="AK60" i="10"/>
  <c r="AK129" i="10"/>
  <c r="AJ129" i="10"/>
  <c r="AK81" i="10"/>
  <c r="AJ81" i="10"/>
  <c r="C84" i="1" s="1"/>
  <c r="AJ19" i="10"/>
  <c r="C22" i="1" s="1"/>
  <c r="AK19" i="10"/>
  <c r="T151" i="10"/>
  <c r="F151" i="10"/>
  <c r="L151" i="10"/>
  <c r="O151" i="10"/>
  <c r="Y151" i="10"/>
  <c r="AK151" i="10" s="1"/>
  <c r="H151" i="10"/>
  <c r="AJ151" i="10"/>
  <c r="R151" i="10"/>
  <c r="AC151" i="10"/>
  <c r="S151" i="10"/>
  <c r="AG151" i="10"/>
  <c r="J151" i="10"/>
  <c r="J147" i="10"/>
  <c r="S147" i="10"/>
  <c r="T147" i="10"/>
  <c r="F147" i="10"/>
  <c r="L147" i="10"/>
  <c r="Y147" i="10"/>
  <c r="AK147" i="10" s="1"/>
  <c r="R147" i="10"/>
  <c r="O147" i="10"/>
  <c r="AC147" i="10"/>
  <c r="AJ147" i="10"/>
  <c r="H147" i="10"/>
  <c r="AG147" i="10"/>
  <c r="AK71" i="10"/>
  <c r="AJ71" i="10"/>
  <c r="C74" i="1" s="1"/>
  <c r="AJ144" i="10"/>
  <c r="AK144" i="10"/>
  <c r="AJ95" i="10"/>
  <c r="C98" i="1" s="1"/>
  <c r="AK95" i="10"/>
  <c r="AJ75" i="10"/>
  <c r="C78" i="1" s="1"/>
  <c r="AK75" i="10"/>
  <c r="AJ117" i="10"/>
  <c r="C120" i="1" s="1"/>
  <c r="AK117" i="10"/>
  <c r="AK72" i="10"/>
  <c r="AJ72" i="10"/>
  <c r="C75" i="1" s="1"/>
  <c r="AK112" i="10"/>
  <c r="AJ112" i="10"/>
  <c r="C115" i="1" s="1"/>
  <c r="AJ76" i="10"/>
  <c r="C79" i="1" s="1"/>
  <c r="AK76" i="10"/>
  <c r="AK89" i="10"/>
  <c r="AJ89" i="10"/>
  <c r="AJ50" i="10"/>
  <c r="C53" i="1" s="1"/>
  <c r="AK50" i="10"/>
  <c r="AK127" i="10"/>
  <c r="AJ127" i="10"/>
  <c r="T149" i="10"/>
  <c r="F149" i="10"/>
  <c r="O149" i="10"/>
  <c r="AJ149" i="10"/>
  <c r="AC149" i="10"/>
  <c r="AG149" i="10"/>
  <c r="R149" i="10"/>
  <c r="H149" i="10"/>
  <c r="S149" i="10"/>
  <c r="J149" i="10"/>
  <c r="Y149" i="10"/>
  <c r="AK149" i="10" s="1"/>
  <c r="L149" i="10"/>
  <c r="AJ94" i="10"/>
  <c r="C97" i="1" s="1"/>
  <c r="AK94" i="10"/>
  <c r="J145" i="10"/>
  <c r="S145" i="10"/>
  <c r="T145" i="10"/>
  <c r="F145" i="10"/>
  <c r="AJ145" i="10"/>
  <c r="AG145" i="10"/>
  <c r="L145" i="10"/>
  <c r="R145" i="10"/>
  <c r="H145" i="10"/>
  <c r="Y145" i="10"/>
  <c r="AK145" i="10" s="1"/>
  <c r="AC145" i="10"/>
  <c r="O145" i="10"/>
  <c r="AJ106" i="10"/>
  <c r="C109" i="1" s="1"/>
  <c r="AK106" i="10"/>
  <c r="AJ108" i="10"/>
  <c r="C111" i="1" s="1"/>
  <c r="AK108" i="10"/>
  <c r="AJ143" i="10"/>
  <c r="AK143" i="10"/>
  <c r="AK67" i="10"/>
  <c r="AJ67" i="10"/>
  <c r="C70" i="1" s="1"/>
  <c r="AK49" i="10"/>
  <c r="AJ49" i="10"/>
  <c r="C52" i="1" s="1"/>
  <c r="AJ103" i="10"/>
  <c r="C106" i="1" s="1"/>
  <c r="AK103" i="10"/>
  <c r="AK57" i="10"/>
  <c r="AJ57" i="10"/>
  <c r="AK68" i="10"/>
  <c r="AJ68" i="10"/>
  <c r="C71" i="1" s="1"/>
  <c r="AK137" i="10"/>
  <c r="AJ137" i="10"/>
  <c r="AJ100" i="10"/>
  <c r="C103" i="1" s="1"/>
  <c r="AK100" i="10"/>
  <c r="C76" i="1" l="1"/>
  <c r="C85" i="1"/>
  <c r="C60" i="1"/>
  <c r="C96" i="1"/>
  <c r="C59" i="1"/>
  <c r="C57" i="1"/>
  <c r="C92" i="1"/>
  <c r="C93" i="1"/>
  <c r="C91" i="1"/>
  <c r="B66" i="1"/>
  <c r="B67" i="1" l="1"/>
  <c r="B68" i="1" l="1"/>
  <c r="AI9" i="9"/>
  <c r="AJ9" i="9"/>
  <c r="AK9" i="9"/>
  <c r="AL9" i="9"/>
  <c r="AM9" i="9"/>
  <c r="AN9" i="9"/>
  <c r="AO9" i="9"/>
  <c r="AP9" i="9"/>
  <c r="AQ9" i="9"/>
  <c r="AR9" i="9"/>
  <c r="AS9" i="9"/>
  <c r="AT9" i="9"/>
  <c r="AU9" i="9"/>
  <c r="AV9" i="9"/>
  <c r="AW9" i="9"/>
  <c r="AX9" i="9"/>
  <c r="AY9" i="9"/>
  <c r="AZ9" i="9"/>
  <c r="BA9" i="9"/>
  <c r="BB9" i="9"/>
  <c r="BC9" i="9"/>
  <c r="BD9" i="9"/>
  <c r="BE9" i="9"/>
  <c r="BF9" i="9"/>
  <c r="BG9" i="9"/>
  <c r="AI10" i="9"/>
  <c r="AJ10" i="9"/>
  <c r="AK10" i="9"/>
  <c r="AL10" i="9"/>
  <c r="AM10" i="9"/>
  <c r="AN10" i="9"/>
  <c r="AO10" i="9"/>
  <c r="AP10" i="9"/>
  <c r="AQ10" i="9"/>
  <c r="AR10" i="9"/>
  <c r="AS10" i="9"/>
  <c r="AT10" i="9"/>
  <c r="AU10" i="9"/>
  <c r="AV10" i="9"/>
  <c r="AW10" i="9"/>
  <c r="AX10" i="9"/>
  <c r="AY10" i="9"/>
  <c r="AZ10" i="9"/>
  <c r="BA10" i="9"/>
  <c r="BB10" i="9"/>
  <c r="BC10" i="9"/>
  <c r="BD10" i="9"/>
  <c r="BE10" i="9"/>
  <c r="BF10" i="9"/>
  <c r="BG10" i="9"/>
  <c r="AI11" i="9"/>
  <c r="AJ11" i="9"/>
  <c r="AK11" i="9"/>
  <c r="AL11" i="9"/>
  <c r="AM11" i="9"/>
  <c r="AN11" i="9"/>
  <c r="AO11" i="9"/>
  <c r="AP11" i="9"/>
  <c r="AQ11" i="9"/>
  <c r="AR11" i="9"/>
  <c r="AS11" i="9"/>
  <c r="AT11" i="9"/>
  <c r="AU11" i="9"/>
  <c r="AV11" i="9"/>
  <c r="AW11" i="9"/>
  <c r="AX11" i="9"/>
  <c r="AY11" i="9"/>
  <c r="AZ11" i="9"/>
  <c r="BA11" i="9"/>
  <c r="BB11" i="9"/>
  <c r="BC11" i="9"/>
  <c r="BD11" i="9"/>
  <c r="BE11" i="9"/>
  <c r="BF11" i="9"/>
  <c r="BG11" i="9"/>
  <c r="AI12" i="9"/>
  <c r="AJ12" i="9"/>
  <c r="AK12" i="9"/>
  <c r="AL12" i="9"/>
  <c r="AM12" i="9"/>
  <c r="AN12" i="9"/>
  <c r="AO12" i="9"/>
  <c r="AP12" i="9"/>
  <c r="AQ12" i="9"/>
  <c r="AR12" i="9"/>
  <c r="AS12" i="9"/>
  <c r="AT12" i="9"/>
  <c r="AU12" i="9"/>
  <c r="AV12" i="9"/>
  <c r="AW12" i="9"/>
  <c r="AX12" i="9"/>
  <c r="AY12" i="9"/>
  <c r="AZ12" i="9"/>
  <c r="BA12" i="9"/>
  <c r="BB12" i="9"/>
  <c r="BC12" i="9"/>
  <c r="BD12" i="9"/>
  <c r="BE12" i="9"/>
  <c r="BF12" i="9"/>
  <c r="BG12" i="9"/>
  <c r="AI13" i="9"/>
  <c r="AJ13" i="9"/>
  <c r="AK13" i="9"/>
  <c r="AL13" i="9"/>
  <c r="AM13" i="9"/>
  <c r="AN13" i="9"/>
  <c r="AO13" i="9"/>
  <c r="AP13" i="9"/>
  <c r="AQ13" i="9"/>
  <c r="AR13" i="9"/>
  <c r="AS13" i="9"/>
  <c r="AT13" i="9"/>
  <c r="AU13" i="9"/>
  <c r="AV13" i="9"/>
  <c r="AW13" i="9"/>
  <c r="AX13" i="9"/>
  <c r="AY13" i="9"/>
  <c r="AZ13" i="9"/>
  <c r="BA13" i="9"/>
  <c r="BB13" i="9"/>
  <c r="BC13" i="9"/>
  <c r="BD13" i="9"/>
  <c r="BE13" i="9"/>
  <c r="BF13" i="9"/>
  <c r="BG13" i="9"/>
  <c r="AI14" i="9"/>
  <c r="AJ14" i="9"/>
  <c r="AK14" i="9"/>
  <c r="AL14" i="9"/>
  <c r="AM14" i="9"/>
  <c r="AN14" i="9"/>
  <c r="AO14" i="9"/>
  <c r="AP14" i="9"/>
  <c r="AQ14" i="9"/>
  <c r="AR14" i="9"/>
  <c r="AS14" i="9"/>
  <c r="AT14" i="9"/>
  <c r="AU14" i="9"/>
  <c r="AV14" i="9"/>
  <c r="AW14" i="9"/>
  <c r="AX14" i="9"/>
  <c r="AY14" i="9"/>
  <c r="AZ14" i="9"/>
  <c r="BA14" i="9"/>
  <c r="BB14" i="9"/>
  <c r="BC14" i="9"/>
  <c r="BD14" i="9"/>
  <c r="BE14" i="9"/>
  <c r="BF14" i="9"/>
  <c r="BG14" i="9"/>
  <c r="AI15" i="9"/>
  <c r="AJ15" i="9"/>
  <c r="AK15" i="9"/>
  <c r="AL15" i="9"/>
  <c r="AM15" i="9"/>
  <c r="AN15" i="9"/>
  <c r="AO15" i="9"/>
  <c r="AP15" i="9"/>
  <c r="AQ15" i="9"/>
  <c r="AR15" i="9"/>
  <c r="AS15" i="9"/>
  <c r="AT15" i="9"/>
  <c r="AU15" i="9"/>
  <c r="AV15" i="9"/>
  <c r="AW15" i="9"/>
  <c r="AX15" i="9"/>
  <c r="AY15" i="9"/>
  <c r="AZ15" i="9"/>
  <c r="BA15" i="9"/>
  <c r="BB15" i="9"/>
  <c r="BC15" i="9"/>
  <c r="BD15" i="9"/>
  <c r="BE15" i="9"/>
  <c r="BF15" i="9"/>
  <c r="BG15" i="9"/>
  <c r="AI4" i="9"/>
  <c r="AJ4" i="9"/>
  <c r="AK4" i="9"/>
  <c r="AL4" i="9"/>
  <c r="AM4" i="9"/>
  <c r="AN4" i="9"/>
  <c r="AO4" i="9"/>
  <c r="AP4" i="9"/>
  <c r="AQ4" i="9"/>
  <c r="AR4" i="9"/>
  <c r="AS4" i="9"/>
  <c r="AT4" i="9"/>
  <c r="AU4" i="9"/>
  <c r="AV4" i="9"/>
  <c r="AW4" i="9"/>
  <c r="AX4" i="9"/>
  <c r="AY4" i="9"/>
  <c r="AZ4" i="9"/>
  <c r="BA4" i="9"/>
  <c r="BB4" i="9"/>
  <c r="BC4" i="9"/>
  <c r="BD4" i="9"/>
  <c r="BE4" i="9"/>
  <c r="BF4" i="9"/>
  <c r="BG4" i="9"/>
  <c r="AI5" i="9"/>
  <c r="AJ5" i="9"/>
  <c r="AK5" i="9"/>
  <c r="AL5" i="9"/>
  <c r="AM5" i="9"/>
  <c r="AN5" i="9"/>
  <c r="AO5" i="9"/>
  <c r="AP5" i="9"/>
  <c r="AQ5" i="9"/>
  <c r="AR5" i="9"/>
  <c r="AS5" i="9"/>
  <c r="AT5" i="9"/>
  <c r="AU5" i="9"/>
  <c r="AV5" i="9"/>
  <c r="AW5" i="9"/>
  <c r="AX5" i="9"/>
  <c r="AY5" i="9"/>
  <c r="AZ5" i="9"/>
  <c r="BA5" i="9"/>
  <c r="BB5" i="9"/>
  <c r="BC5" i="9"/>
  <c r="BD5" i="9"/>
  <c r="BE5" i="9"/>
  <c r="BF5" i="9"/>
  <c r="BG5" i="9"/>
  <c r="AI6" i="9"/>
  <c r="AJ6" i="9"/>
  <c r="AK6" i="9"/>
  <c r="AL6" i="9"/>
  <c r="AM6" i="9"/>
  <c r="AN6" i="9"/>
  <c r="AO6" i="9"/>
  <c r="AP6" i="9"/>
  <c r="AQ6" i="9"/>
  <c r="AR6" i="9"/>
  <c r="AS6" i="9"/>
  <c r="AT6" i="9"/>
  <c r="AU6" i="9"/>
  <c r="AV6" i="9"/>
  <c r="AW6" i="9"/>
  <c r="AX6" i="9"/>
  <c r="AY6" i="9"/>
  <c r="AZ6" i="9"/>
  <c r="BA6" i="9"/>
  <c r="BB6" i="9"/>
  <c r="BC6" i="9"/>
  <c r="BD6" i="9"/>
  <c r="BE6" i="9"/>
  <c r="BF6" i="9"/>
  <c r="BG6" i="9"/>
  <c r="AI7" i="9"/>
  <c r="AJ7" i="9"/>
  <c r="AK7" i="9"/>
  <c r="AL7" i="9"/>
  <c r="AM7" i="9"/>
  <c r="AN7" i="9"/>
  <c r="AO7" i="9"/>
  <c r="AP7" i="9"/>
  <c r="AQ7" i="9"/>
  <c r="AR7" i="9"/>
  <c r="AS7" i="9"/>
  <c r="AT7" i="9"/>
  <c r="AU7" i="9"/>
  <c r="AV7" i="9"/>
  <c r="AW7" i="9"/>
  <c r="AX7" i="9"/>
  <c r="AY7" i="9"/>
  <c r="AZ7" i="9"/>
  <c r="BA7" i="9"/>
  <c r="BB7" i="9"/>
  <c r="BC7" i="9"/>
  <c r="BD7" i="9"/>
  <c r="BE7" i="9"/>
  <c r="BF7" i="9"/>
  <c r="BG7" i="9"/>
  <c r="AI8" i="9"/>
  <c r="AJ8" i="9"/>
  <c r="AK8" i="9"/>
  <c r="AL8" i="9"/>
  <c r="AM8" i="9"/>
  <c r="AN8" i="9"/>
  <c r="AO8" i="9"/>
  <c r="AP8" i="9"/>
  <c r="AQ8" i="9"/>
  <c r="AR8" i="9"/>
  <c r="AS8" i="9"/>
  <c r="AT8" i="9"/>
  <c r="AU8" i="9"/>
  <c r="AV8" i="9"/>
  <c r="AW8" i="9"/>
  <c r="AX8" i="9"/>
  <c r="AY8" i="9"/>
  <c r="AZ8" i="9"/>
  <c r="BA8" i="9"/>
  <c r="BB8" i="9"/>
  <c r="BC8" i="9"/>
  <c r="BD8" i="9"/>
  <c r="BE8" i="9"/>
  <c r="BF8" i="9"/>
  <c r="BG8" i="9"/>
  <c r="BB3" i="9"/>
  <c r="BC3" i="9"/>
  <c r="BD3" i="9"/>
  <c r="BE3" i="9"/>
  <c r="BF3" i="9"/>
  <c r="BG3" i="9"/>
  <c r="BA3" i="9"/>
  <c r="AT3" i="9"/>
  <c r="AU3" i="9"/>
  <c r="AV3" i="9"/>
  <c r="AW3" i="9"/>
  <c r="AX3" i="9"/>
  <c r="AY3" i="9"/>
  <c r="AZ3" i="9"/>
  <c r="AS3" i="9"/>
  <c r="AN3" i="9"/>
  <c r="AO3" i="9"/>
  <c r="AP3" i="9"/>
  <c r="AQ3" i="9"/>
  <c r="AR3" i="9"/>
  <c r="AJ3" i="9"/>
  <c r="AK3" i="9"/>
  <c r="AL3" i="9"/>
  <c r="AM3" i="9"/>
  <c r="AI3" i="9"/>
  <c r="B69" i="1" l="1"/>
  <c r="AI15" i="10"/>
  <c r="AI14" i="10"/>
  <c r="AI13" i="10"/>
  <c r="AI12" i="10"/>
  <c r="AI11" i="10"/>
  <c r="AI10" i="10"/>
  <c r="AI9" i="10"/>
  <c r="AI8" i="10"/>
  <c r="AI7" i="10"/>
  <c r="AI6" i="10"/>
  <c r="AI5" i="10"/>
  <c r="AI4" i="10"/>
  <c r="AI3" i="10"/>
  <c r="P2" i="10"/>
  <c r="E2" i="10"/>
  <c r="D2" i="10"/>
  <c r="C2" i="10"/>
  <c r="B2" i="10"/>
  <c r="A2" i="10"/>
  <c r="AH1" i="10"/>
  <c r="AG1" i="10"/>
  <c r="AF1" i="10"/>
  <c r="AE1" i="10"/>
  <c r="AD1" i="10"/>
  <c r="AC1" i="10"/>
  <c r="AB1" i="10"/>
  <c r="AA1" i="10"/>
  <c r="Y1" i="10"/>
  <c r="X1" i="10"/>
  <c r="W1" i="10"/>
  <c r="V1" i="10"/>
  <c r="U1" i="10"/>
  <c r="T1" i="10"/>
  <c r="S1" i="10"/>
  <c r="R1" i="10"/>
  <c r="P1" i="10"/>
  <c r="O1" i="10"/>
  <c r="N1" i="10"/>
  <c r="M1" i="10"/>
  <c r="L1" i="10"/>
  <c r="K1" i="10"/>
  <c r="J1" i="10"/>
  <c r="I1" i="10"/>
  <c r="H1" i="10"/>
  <c r="G1" i="10"/>
  <c r="F1" i="10"/>
  <c r="E1" i="10"/>
  <c r="D1" i="10"/>
  <c r="C1" i="10"/>
  <c r="B1" i="10"/>
  <c r="A1" i="10"/>
  <c r="AE4" i="10" l="1"/>
  <c r="G4" i="10"/>
  <c r="W4" i="10"/>
  <c r="K4" i="10"/>
  <c r="X4" i="10"/>
  <c r="V4" i="10"/>
  <c r="M4" i="10"/>
  <c r="K3" i="10"/>
  <c r="X3" i="10"/>
  <c r="AE12" i="10"/>
  <c r="V12" i="10"/>
  <c r="W12" i="10"/>
  <c r="X12" i="10"/>
  <c r="M12" i="10"/>
  <c r="K12" i="10"/>
  <c r="G12" i="10"/>
  <c r="AJ12" i="10" s="1"/>
  <c r="C15" i="1" s="1"/>
  <c r="AE13" i="10"/>
  <c r="V13" i="10"/>
  <c r="W13" i="10"/>
  <c r="X13" i="10"/>
  <c r="M13" i="10"/>
  <c r="K13" i="10"/>
  <c r="G13" i="10"/>
  <c r="AJ13" i="10" s="1"/>
  <c r="AE14" i="10"/>
  <c r="V14" i="10"/>
  <c r="W14" i="10"/>
  <c r="G14" i="10"/>
  <c r="AJ14" i="10" s="1"/>
  <c r="X14" i="10"/>
  <c r="M14" i="10"/>
  <c r="K14" i="10"/>
  <c r="X15" i="10"/>
  <c r="M15" i="10"/>
  <c r="AE15" i="10"/>
  <c r="V15" i="10"/>
  <c r="W15" i="10"/>
  <c r="G15" i="10"/>
  <c r="AJ15" i="10" s="1"/>
  <c r="K15" i="10"/>
  <c r="AE10" i="10"/>
  <c r="M10" i="10"/>
  <c r="G10" i="10"/>
  <c r="K10" i="10"/>
  <c r="V10" i="10"/>
  <c r="X10" i="10"/>
  <c r="W10" i="10"/>
  <c r="X11" i="10"/>
  <c r="W11" i="10"/>
  <c r="AE11" i="10"/>
  <c r="G11" i="10"/>
  <c r="AJ11" i="10" s="1"/>
  <c r="C14" i="1" s="1"/>
  <c r="K11" i="10"/>
  <c r="M11" i="10"/>
  <c r="V11" i="10"/>
  <c r="G9" i="10"/>
  <c r="AJ9" i="10" s="1"/>
  <c r="AE9" i="10"/>
  <c r="X9" i="10"/>
  <c r="W9" i="10"/>
  <c r="M9" i="10"/>
  <c r="K9" i="10"/>
  <c r="V9" i="10"/>
  <c r="AE8" i="10"/>
  <c r="G8" i="10"/>
  <c r="X8" i="10"/>
  <c r="W8" i="10"/>
  <c r="V8" i="10"/>
  <c r="M8" i="10"/>
  <c r="K8" i="10"/>
  <c r="V5" i="10"/>
  <c r="K5" i="10"/>
  <c r="AE5" i="10"/>
  <c r="W5" i="10"/>
  <c r="M5" i="10"/>
  <c r="G5" i="10"/>
  <c r="X5" i="10"/>
  <c r="V6" i="10"/>
  <c r="K6" i="10"/>
  <c r="AE6" i="10"/>
  <c r="X6" i="10"/>
  <c r="W6" i="10"/>
  <c r="M6" i="10"/>
  <c r="G6" i="10"/>
  <c r="X7" i="10"/>
  <c r="V7" i="10"/>
  <c r="K7" i="10"/>
  <c r="AE7" i="10"/>
  <c r="W7" i="10"/>
  <c r="M7" i="10"/>
  <c r="G7" i="10"/>
  <c r="AB10" i="10"/>
  <c r="AF10" i="10"/>
  <c r="AA10" i="10"/>
  <c r="N10" i="10"/>
  <c r="U10" i="10"/>
  <c r="I10" i="10"/>
  <c r="AF9" i="10"/>
  <c r="AA9" i="10"/>
  <c r="N9" i="10"/>
  <c r="U9" i="10"/>
  <c r="I9" i="10"/>
  <c r="AB9" i="10"/>
  <c r="AB11" i="10"/>
  <c r="AF11" i="10"/>
  <c r="U11" i="10"/>
  <c r="AA11" i="10"/>
  <c r="N11" i="10"/>
  <c r="I11" i="10"/>
  <c r="AB13" i="10"/>
  <c r="AF13" i="10"/>
  <c r="N13" i="10"/>
  <c r="U13" i="10"/>
  <c r="AA13" i="10"/>
  <c r="I13" i="10"/>
  <c r="AF3" i="10"/>
  <c r="AA3" i="10"/>
  <c r="AB3" i="10"/>
  <c r="I3" i="10"/>
  <c r="U3" i="10"/>
  <c r="N3" i="10"/>
  <c r="AF4" i="10"/>
  <c r="AB4" i="10"/>
  <c r="U4" i="10"/>
  <c r="AA4" i="10"/>
  <c r="I4" i="10"/>
  <c r="N4" i="10"/>
  <c r="AF12" i="10"/>
  <c r="AB12" i="10"/>
  <c r="U12" i="10"/>
  <c r="AA12" i="10"/>
  <c r="N12" i="10"/>
  <c r="I12" i="10"/>
  <c r="AB5" i="10"/>
  <c r="AF5" i="10"/>
  <c r="N5" i="10"/>
  <c r="U5" i="10"/>
  <c r="AA5" i="10"/>
  <c r="I5" i="10"/>
  <c r="AB6" i="10"/>
  <c r="AF6" i="10"/>
  <c r="N6" i="10"/>
  <c r="U6" i="10"/>
  <c r="AA6" i="10"/>
  <c r="I6" i="10"/>
  <c r="AB14" i="10"/>
  <c r="AF14" i="10"/>
  <c r="N14" i="10"/>
  <c r="U14" i="10"/>
  <c r="AA14" i="10"/>
  <c r="I14" i="10"/>
  <c r="AA7" i="10"/>
  <c r="AF7" i="10"/>
  <c r="N7" i="10"/>
  <c r="AB7" i="10"/>
  <c r="U7" i="10"/>
  <c r="I7" i="10"/>
  <c r="AA15" i="10"/>
  <c r="AF15" i="10"/>
  <c r="AD15" i="10"/>
  <c r="N15" i="10"/>
  <c r="U15" i="10"/>
  <c r="I15" i="10"/>
  <c r="AB15" i="10"/>
  <c r="AF8" i="10"/>
  <c r="N8" i="10"/>
  <c r="AB8" i="10"/>
  <c r="U8" i="10"/>
  <c r="I8" i="10"/>
  <c r="AA8" i="10"/>
  <c r="B70" i="1"/>
  <c r="S13" i="10"/>
  <c r="T13" i="10"/>
  <c r="Y10" i="10"/>
  <c r="AG10" i="10"/>
  <c r="J10" i="10"/>
  <c r="R10" i="10"/>
  <c r="Z10" i="10"/>
  <c r="S10" i="10"/>
  <c r="L10" i="10"/>
  <c r="T10" i="10"/>
  <c r="AC10" i="10"/>
  <c r="O10" i="10"/>
  <c r="AD10" i="10"/>
  <c r="H10" i="10"/>
  <c r="F10" i="10"/>
  <c r="O11" i="10"/>
  <c r="H11" i="10"/>
  <c r="Y11" i="10"/>
  <c r="AK11" i="10" s="1"/>
  <c r="AG11" i="10"/>
  <c r="J11" i="10"/>
  <c r="R11" i="10"/>
  <c r="Z11" i="10"/>
  <c r="S11" i="10"/>
  <c r="AC11" i="10"/>
  <c r="T11" i="10"/>
  <c r="F11" i="10"/>
  <c r="AD11" i="10"/>
  <c r="L11" i="10"/>
  <c r="AC12" i="10"/>
  <c r="F12" i="10"/>
  <c r="AD12" i="10"/>
  <c r="O12" i="10"/>
  <c r="H12" i="10"/>
  <c r="Y12" i="10"/>
  <c r="AK12" i="10" s="1"/>
  <c r="AG12" i="10"/>
  <c r="S12" i="10"/>
  <c r="T12" i="10"/>
  <c r="Z12" i="10"/>
  <c r="J12" i="10"/>
  <c r="L12" i="10"/>
  <c r="R12" i="10"/>
  <c r="L13" i="10"/>
  <c r="AC13" i="10"/>
  <c r="F13" i="10"/>
  <c r="AD13" i="10"/>
  <c r="O13" i="10"/>
  <c r="Y13" i="10"/>
  <c r="AK13" i="10" s="1"/>
  <c r="AG13" i="10"/>
  <c r="H13" i="10"/>
  <c r="J13" i="10"/>
  <c r="R13" i="10"/>
  <c r="Z13" i="10"/>
  <c r="Y14" i="10"/>
  <c r="AK14" i="10" s="1"/>
  <c r="AG14" i="10"/>
  <c r="J14" i="10"/>
  <c r="R14" i="10"/>
  <c r="Z14" i="10"/>
  <c r="S14" i="10"/>
  <c r="L14" i="10"/>
  <c r="T14" i="10"/>
  <c r="AC14" i="10"/>
  <c r="O14" i="10"/>
  <c r="H14" i="10"/>
  <c r="AD14" i="10"/>
  <c r="F14" i="10"/>
  <c r="O15" i="10"/>
  <c r="H15" i="10"/>
  <c r="Y15" i="10"/>
  <c r="AK15" i="10" s="1"/>
  <c r="AG15" i="10"/>
  <c r="J15" i="10"/>
  <c r="R15" i="10"/>
  <c r="Z15" i="10"/>
  <c r="S15" i="10"/>
  <c r="AC15" i="10"/>
  <c r="T15" i="10"/>
  <c r="F15" i="10"/>
  <c r="L15" i="10"/>
  <c r="R9" i="10"/>
  <c r="Z9" i="10"/>
  <c r="J9" i="10"/>
  <c r="S9" i="10"/>
  <c r="AD9" i="10"/>
  <c r="F9" i="10"/>
  <c r="T9" i="10"/>
  <c r="AG9" i="10"/>
  <c r="Y9" i="10"/>
  <c r="AK9" i="10" s="1"/>
  <c r="AC9" i="10"/>
  <c r="H9" i="10"/>
  <c r="L9" i="10"/>
  <c r="O9" i="10"/>
  <c r="C12" i="1" l="1"/>
  <c r="C17" i="1"/>
  <c r="C16" i="1"/>
  <c r="C18" i="1"/>
  <c r="B71" i="1"/>
  <c r="AG3" i="10"/>
  <c r="Z3" i="10"/>
  <c r="V3" i="10"/>
  <c r="J3" i="10"/>
  <c r="W3" i="10"/>
  <c r="AC3" i="10"/>
  <c r="L3" i="10"/>
  <c r="S3" i="10"/>
  <c r="H3" i="10"/>
  <c r="R3" i="10"/>
  <c r="AE3" i="10"/>
  <c r="O3" i="10"/>
  <c r="Y3" i="10"/>
  <c r="AK3" i="10" s="1"/>
  <c r="T3" i="10"/>
  <c r="M3" i="10"/>
  <c r="AD3" i="10"/>
  <c r="G3" i="10"/>
  <c r="AJ3" i="10" s="1"/>
  <c r="F3" i="10"/>
  <c r="R6" i="10"/>
  <c r="Z6" i="10"/>
  <c r="J6" i="10"/>
  <c r="S6" i="10"/>
  <c r="AD6" i="10"/>
  <c r="O6" i="10"/>
  <c r="AC6" i="10"/>
  <c r="F6" i="10"/>
  <c r="T6" i="10"/>
  <c r="AJ6" i="10"/>
  <c r="C9" i="1" s="1"/>
  <c r="Y6" i="10"/>
  <c r="AK6" i="10" s="1"/>
  <c r="H6" i="10"/>
  <c r="L6" i="10"/>
  <c r="AG6" i="10"/>
  <c r="R4" i="10"/>
  <c r="Z4" i="10"/>
  <c r="J4" i="10"/>
  <c r="S4" i="10"/>
  <c r="AD4" i="10"/>
  <c r="L4" i="10"/>
  <c r="Y4" i="10"/>
  <c r="AK4" i="10" s="1"/>
  <c r="O4" i="10"/>
  <c r="AC4" i="10"/>
  <c r="AG4" i="10"/>
  <c r="T4" i="10"/>
  <c r="F4" i="10"/>
  <c r="H4" i="10"/>
  <c r="AJ4" i="10"/>
  <c r="C7" i="1" s="1"/>
  <c r="AK10" i="10"/>
  <c r="R5" i="10"/>
  <c r="Z5" i="10"/>
  <c r="J5" i="10"/>
  <c r="S5" i="10"/>
  <c r="AD5" i="10"/>
  <c r="L5" i="10"/>
  <c r="Y5" i="10"/>
  <c r="AK5" i="10" s="1"/>
  <c r="H5" i="10"/>
  <c r="AC5" i="10"/>
  <c r="T5" i="10"/>
  <c r="F5" i="10"/>
  <c r="AJ5" i="10"/>
  <c r="C8" i="1" s="1"/>
  <c r="AG5" i="10"/>
  <c r="O5" i="10"/>
  <c r="R7" i="10"/>
  <c r="Z7" i="10"/>
  <c r="J7" i="10"/>
  <c r="S7" i="10"/>
  <c r="AD7" i="10"/>
  <c r="O7" i="10"/>
  <c r="AC7" i="10"/>
  <c r="AJ7" i="10"/>
  <c r="C10" i="1" s="1"/>
  <c r="AG7" i="10"/>
  <c r="F7" i="10"/>
  <c r="H7" i="10"/>
  <c r="Y7" i="10"/>
  <c r="AK7" i="10" s="1"/>
  <c r="L7" i="10"/>
  <c r="T7" i="10"/>
  <c r="R8" i="10"/>
  <c r="Z8" i="10"/>
  <c r="J8" i="10"/>
  <c r="S8" i="10"/>
  <c r="AD8" i="10"/>
  <c r="F8" i="10"/>
  <c r="T8" i="10"/>
  <c r="H8" i="10"/>
  <c r="AJ8" i="10"/>
  <c r="Y8" i="10"/>
  <c r="AK8" i="10" s="1"/>
  <c r="AG8" i="10"/>
  <c r="L8" i="10"/>
  <c r="O8" i="10"/>
  <c r="AC8" i="10"/>
  <c r="AJ10" i="10"/>
  <c r="C13" i="1" s="1"/>
  <c r="C6" i="1" l="1"/>
  <c r="C11" i="1"/>
  <c r="B72" i="1"/>
  <c r="D7" i="1" l="1"/>
  <c r="D85" i="1"/>
  <c r="D6" i="1"/>
  <c r="D117" i="1"/>
  <c r="C140" i="1"/>
  <c r="C141" i="1"/>
  <c r="D13" i="1"/>
  <c r="D52" i="1"/>
  <c r="D53" i="1"/>
  <c r="B73" i="1"/>
  <c r="D127" i="1"/>
  <c r="D113" i="1"/>
  <c r="D82" i="1"/>
  <c r="D104" i="1"/>
  <c r="D36" i="1"/>
  <c r="D74" i="1"/>
  <c r="D42" i="1"/>
  <c r="D114" i="1"/>
  <c r="D101" i="1"/>
  <c r="D123" i="1"/>
  <c r="D64" i="1"/>
  <c r="D94" i="1"/>
  <c r="D88" i="1"/>
  <c r="D87" i="1"/>
  <c r="D108" i="1"/>
  <c r="D73" i="1"/>
  <c r="D100" i="1"/>
  <c r="D69" i="1"/>
  <c r="D126" i="1"/>
  <c r="D121" i="1"/>
  <c r="D63" i="1"/>
  <c r="D75" i="1"/>
  <c r="D39" i="1"/>
  <c r="D56" i="1"/>
  <c r="D62" i="1"/>
  <c r="D40" i="1"/>
  <c r="D102" i="1"/>
  <c r="D55" i="1"/>
  <c r="D89" i="1"/>
  <c r="D66" i="1"/>
  <c r="D78" i="1"/>
  <c r="D95" i="1"/>
  <c r="D44" i="1"/>
  <c r="D109" i="1"/>
  <c r="D98" i="1"/>
  <c r="D118" i="1"/>
  <c r="D96" i="1"/>
  <c r="D29" i="1"/>
  <c r="D38" i="1"/>
  <c r="D97" i="1"/>
  <c r="D60" i="1"/>
  <c r="D120" i="1"/>
  <c r="D79" i="1"/>
  <c r="D83" i="1"/>
  <c r="D80" i="1"/>
  <c r="D35" i="1"/>
  <c r="D93" i="1"/>
  <c r="D50" i="1"/>
  <c r="D54" i="1"/>
  <c r="D49" i="1"/>
  <c r="D90" i="1"/>
  <c r="D30" i="1"/>
  <c r="D72" i="1"/>
  <c r="D84" i="1"/>
  <c r="D67" i="1"/>
  <c r="D122" i="1"/>
  <c r="D31" i="1"/>
  <c r="D27" i="1"/>
  <c r="D77" i="1"/>
  <c r="D32" i="1"/>
  <c r="D71" i="1"/>
  <c r="D107" i="1"/>
  <c r="D25" i="1"/>
  <c r="D103" i="1"/>
  <c r="D45" i="1"/>
  <c r="D59" i="1"/>
  <c r="D70" i="1"/>
  <c r="D105" i="1"/>
  <c r="D76" i="1"/>
  <c r="D47" i="1"/>
  <c r="D81" i="1"/>
  <c r="D33" i="1"/>
  <c r="D68" i="1"/>
  <c r="D125" i="1"/>
  <c r="D112" i="1"/>
  <c r="D28" i="1"/>
  <c r="D61" i="1"/>
  <c r="D99" i="1"/>
  <c r="D46" i="1"/>
  <c r="D41" i="1"/>
  <c r="D26" i="1"/>
  <c r="D111" i="1"/>
  <c r="D116" i="1"/>
  <c r="D58" i="1"/>
  <c r="D65" i="1"/>
  <c r="D106" i="1"/>
  <c r="D91" i="1"/>
  <c r="D124" i="1"/>
  <c r="D110" i="1"/>
  <c r="D24" i="1"/>
  <c r="D92" i="1"/>
  <c r="D51" i="1"/>
  <c r="D86" i="1"/>
  <c r="D37" i="1"/>
  <c r="D119" i="1"/>
  <c r="D43" i="1"/>
  <c r="D48" i="1"/>
  <c r="D57" i="1"/>
  <c r="D115" i="1"/>
  <c r="D34" i="1"/>
  <c r="B74" i="1" l="1"/>
  <c r="B75" i="1" l="1"/>
  <c r="B76" i="1" l="1"/>
  <c r="B77" i="1" l="1"/>
  <c r="B78" i="1" l="1"/>
  <c r="D10" i="1"/>
  <c r="D11" i="1"/>
  <c r="D12" i="1"/>
  <c r="D14" i="1"/>
  <c r="D15" i="1"/>
  <c r="D16" i="1"/>
  <c r="D17" i="1"/>
  <c r="D18" i="1"/>
  <c r="D19" i="1"/>
  <c r="D20" i="1"/>
  <c r="D21" i="1"/>
  <c r="D22" i="1"/>
  <c r="D23" i="1"/>
  <c r="D9" i="1"/>
  <c r="D8" i="1"/>
  <c r="B79" i="1" l="1"/>
  <c r="B80" i="1" l="1"/>
  <c r="B81" i="1" l="1"/>
  <c r="B82" i="1" l="1"/>
  <c r="C142" i="1"/>
  <c r="B83" i="1" l="1"/>
  <c r="B84" i="1" l="1"/>
  <c r="B85" i="1" l="1"/>
  <c r="B86" i="1" l="1"/>
  <c r="B87" i="1" l="1"/>
  <c r="B88" i="1" l="1"/>
  <c r="B89" i="1" l="1"/>
  <c r="B90" i="1" l="1"/>
  <c r="B91" i="1" l="1"/>
  <c r="B92" i="1" l="1"/>
  <c r="B93" i="1" l="1"/>
  <c r="B94" i="1" l="1"/>
  <c r="B95" i="1" l="1"/>
  <c r="B96" i="1" l="1"/>
  <c r="B97" i="1" l="1"/>
  <c r="B98" i="1" l="1"/>
  <c r="B99" i="1" l="1"/>
  <c r="B100" i="1" l="1"/>
  <c r="B101" i="1" l="1"/>
  <c r="B102" i="1" l="1"/>
  <c r="B103" i="1" l="1"/>
  <c r="B104" i="1" l="1"/>
  <c r="B105" i="1" l="1"/>
  <c r="B106" i="1" l="1"/>
  <c r="B107" i="1" l="1"/>
  <c r="B108" i="1" l="1"/>
  <c r="B109" i="1" l="1"/>
  <c r="B110" i="1" l="1"/>
  <c r="B111" i="1" l="1"/>
  <c r="B112" i="1" l="1"/>
  <c r="B113" i="1" l="1"/>
  <c r="B114" i="1" l="1"/>
  <c r="B115" i="1" l="1"/>
  <c r="B116" i="1" l="1"/>
  <c r="B117" i="1" l="1"/>
  <c r="B118" i="1" l="1"/>
  <c r="B119" i="1" l="1"/>
  <c r="B120" i="1" l="1"/>
  <c r="B121" i="1" l="1"/>
  <c r="B122" i="1" l="1"/>
  <c r="B123" i="1" l="1"/>
  <c r="B124" i="1" l="1"/>
  <c r="B125" i="1" l="1"/>
  <c r="B126" i="1" l="1"/>
  <c r="B127" i="1" l="1"/>
</calcChain>
</file>

<file path=xl/comments1.xml><?xml version="1.0" encoding="utf-8"?>
<comments xmlns="http://schemas.openxmlformats.org/spreadsheetml/2006/main">
  <authors>
    <author>Laferrière, Martin (Horne - Copper)</author>
  </authors>
  <commentList>
    <comment ref="AH1" authorId="0" shapeId="0">
      <text>
        <r>
          <rPr>
            <b/>
            <sz val="9"/>
            <color indexed="81"/>
            <rFont val="Tahoma"/>
            <family val="2"/>
          </rPr>
          <t>Laferrière, Martin (Horne - Copper):</t>
        </r>
        <r>
          <rPr>
            <sz val="9"/>
            <color indexed="81"/>
            <rFont val="Tahoma"/>
            <family val="2"/>
          </rPr>
          <t xml:space="preserve">
constante =
CFM*0,028316897 (pour convertir en m3 min) * 1440 pour m3/24 hrs. = 40,77648</t>
        </r>
      </text>
    </comment>
  </commentList>
</comments>
</file>

<file path=xl/comments2.xml><?xml version="1.0" encoding="utf-8"?>
<comments xmlns="http://schemas.openxmlformats.org/spreadsheetml/2006/main">
  <authors>
    <author>Gilbert-Girard, Sandy (Horne - CA)</author>
  </authors>
  <commentList>
    <comment ref="AL1" authorId="0" shapeId="0">
      <text>
        <r>
          <rPr>
            <b/>
            <sz val="9"/>
            <color indexed="81"/>
            <rFont val="Tahoma"/>
            <family val="2"/>
          </rPr>
          <t>Gilbert-Girard, Sandy (Horne - CA):</t>
        </r>
        <r>
          <rPr>
            <sz val="9"/>
            <color indexed="81"/>
            <rFont val="Tahoma"/>
            <family val="2"/>
          </rPr>
          <t xml:space="preserve">
seuil d'enquête interne
</t>
        </r>
      </text>
    </comment>
  </commentList>
</comments>
</file>

<file path=xl/sharedStrings.xml><?xml version="1.0" encoding="utf-8"?>
<sst xmlns="http://schemas.openxmlformats.org/spreadsheetml/2006/main" count="474" uniqueCount="137">
  <si>
    <t>Date</t>
  </si>
  <si>
    <t>moyenne</t>
  </si>
  <si>
    <t>moyenne géo</t>
  </si>
  <si>
    <t>Station
 ALTSP1</t>
  </si>
  <si>
    <t>As</t>
  </si>
  <si>
    <t>Cu</t>
  </si>
  <si>
    <t>Pb</t>
  </si>
  <si>
    <t>&lt;5</t>
  </si>
  <si>
    <t>Fe</t>
  </si>
  <si>
    <t>ng/m3/24h</t>
  </si>
  <si>
    <t>As Total</t>
  </si>
  <si>
    <t>Moyenne ALTSP1</t>
  </si>
  <si>
    <t>CL,</t>
  </si>
  <si>
    <t>DEM,</t>
  </si>
  <si>
    <t>ECH</t>
  </si>
  <si>
    <t>Designation</t>
  </si>
  <si>
    <t>Al</t>
  </si>
  <si>
    <t>Ba</t>
  </si>
  <si>
    <t>Be</t>
  </si>
  <si>
    <t>Bi</t>
  </si>
  <si>
    <t>Ca</t>
  </si>
  <si>
    <t>Cd</t>
  </si>
  <si>
    <t>Co</t>
  </si>
  <si>
    <t>Cr</t>
  </si>
  <si>
    <t>Debit</t>
  </si>
  <si>
    <t>K</t>
  </si>
  <si>
    <t>Mg</t>
  </si>
  <si>
    <t>Mn</t>
  </si>
  <si>
    <t>Mo</t>
  </si>
  <si>
    <t>Na</t>
  </si>
  <si>
    <t>Ni</t>
  </si>
  <si>
    <t>Pous,t</t>
  </si>
  <si>
    <t>S</t>
  </si>
  <si>
    <t>Sb</t>
  </si>
  <si>
    <t>Se</t>
  </si>
  <si>
    <t>Te</t>
  </si>
  <si>
    <t>Ti</t>
  </si>
  <si>
    <t>V</t>
  </si>
  <si>
    <t>Zn</t>
  </si>
  <si>
    <t>Constante</t>
  </si>
  <si>
    <t>preleve</t>
  </si>
  <si>
    <t>µg</t>
  </si>
  <si>
    <t>pied3/min</t>
  </si>
  <si>
    <t>&lt;1000</t>
  </si>
  <si>
    <t>&lt;10</t>
  </si>
  <si>
    <t>Volume</t>
  </si>
  <si>
    <t xml:space="preserve">As </t>
  </si>
  <si>
    <t xml:space="preserve">As Limite max journalière </t>
  </si>
  <si>
    <t>ug/m3</t>
  </si>
  <si>
    <t>ng/m3</t>
  </si>
  <si>
    <t>%Al</t>
  </si>
  <si>
    <t>%As</t>
  </si>
  <si>
    <t>%Ba</t>
  </si>
  <si>
    <t>%Be</t>
  </si>
  <si>
    <t>%Bi</t>
  </si>
  <si>
    <t>%Ca</t>
  </si>
  <si>
    <t>%Cd</t>
  </si>
  <si>
    <t>%Co</t>
  </si>
  <si>
    <t>%Cr</t>
  </si>
  <si>
    <t>%Cu</t>
  </si>
  <si>
    <t>%Fe</t>
  </si>
  <si>
    <t>%K</t>
  </si>
  <si>
    <t>%Mg</t>
  </si>
  <si>
    <t>%Mn</t>
  </si>
  <si>
    <t>%Mo</t>
  </si>
  <si>
    <t>%Na</t>
  </si>
  <si>
    <t>%Ni</t>
  </si>
  <si>
    <t>%Pb</t>
  </si>
  <si>
    <t>%S</t>
  </si>
  <si>
    <t>%Sb</t>
  </si>
  <si>
    <t>%Se</t>
  </si>
  <si>
    <t>%Te</t>
  </si>
  <si>
    <t>%Ti</t>
  </si>
  <si>
    <t>%V</t>
  </si>
  <si>
    <t>%Zn</t>
  </si>
  <si>
    <t>PST limite max journalière</t>
  </si>
  <si>
    <t>PST ALTSP1</t>
  </si>
  <si>
    <t>Durée</t>
  </si>
  <si>
    <t>heure</t>
  </si>
  <si>
    <t>Heure</t>
  </si>
  <si>
    <t>&lt;50</t>
  </si>
  <si>
    <t>Il y a eu un incendie d'un immeuble à multiples logements durant cette journée.</t>
  </si>
  <si>
    <t xml:space="preserve">ÉCHANTILLONNAGE DE L'AIR AMBIANT AUX STATIONS ALTSP1 ET 8006 </t>
  </si>
  <si>
    <t>ALTSP1_Q0427154</t>
  </si>
  <si>
    <t>ALTSP1_Q0427155</t>
  </si>
  <si>
    <t>22#6-003</t>
  </si>
  <si>
    <t>&lt;1</t>
  </si>
  <si>
    <t>&lt;500</t>
  </si>
  <si>
    <t>&lt;6</t>
  </si>
  <si>
    <t>#Résultat non Rapportable</t>
  </si>
  <si>
    <t>22#6-001</t>
  </si>
  <si>
    <t>ALTSP1_Q0427152</t>
  </si>
  <si>
    <t>ALTSP1_Q0427153</t>
  </si>
  <si>
    <t>ALTSP1_Q0427156</t>
  </si>
  <si>
    <t>ALTSP1_Q0427157</t>
  </si>
  <si>
    <t>ALTSP1_Q0427158</t>
  </si>
  <si>
    <t>22#6-005</t>
  </si>
  <si>
    <t>22#6-006</t>
  </si>
  <si>
    <t>22#6-007</t>
  </si>
  <si>
    <t>ALTSP1_Q0427159</t>
  </si>
  <si>
    <t>ALTSP1_Q0427160</t>
  </si>
  <si>
    <t>ALTSP1_Q0427161</t>
  </si>
  <si>
    <t>ALTSP1_Q0427162</t>
  </si>
  <si>
    <t>ALTSP1_Q0427163</t>
  </si>
  <si>
    <t>ALTSP1_Q0427164</t>
  </si>
  <si>
    <t>22#6-011</t>
  </si>
  <si>
    <t>22#6-013</t>
  </si>
  <si>
    <t>ALTSP1_Q0427165</t>
  </si>
  <si>
    <t>ALTSP1_Q0427166</t>
  </si>
  <si>
    <t>ALTSP1_Q0427167</t>
  </si>
  <si>
    <t>ALTSP1_Q0427168</t>
  </si>
  <si>
    <t>ALTSP1_Q0427169</t>
  </si>
  <si>
    <t>ALTSP1_Q0427170</t>
  </si>
  <si>
    <t>22#6-016</t>
  </si>
  <si>
    <t>ALTSP1_Q0427171</t>
  </si>
  <si>
    <t>ALTSP1_Q0427172</t>
  </si>
  <si>
    <t>22#6-019</t>
  </si>
  <si>
    <t>ALTSP1_Q0427173</t>
  </si>
  <si>
    <t>ALTSP1_Q0427174</t>
  </si>
  <si>
    <t>22#6-021</t>
  </si>
  <si>
    <t>ALTSP1_Q0427179</t>
  </si>
  <si>
    <t>ALTSP1_Q0427180</t>
  </si>
  <si>
    <t>22#6-023</t>
  </si>
  <si>
    <t>ALTSP1_Q0427181</t>
  </si>
  <si>
    <t>ALTSP1_Q0427182</t>
  </si>
  <si>
    <t>22#6-025</t>
  </si>
  <si>
    <t>ALTSP1_Q0427183</t>
  </si>
  <si>
    <t>ALTSP1_Q0427184</t>
  </si>
  <si>
    <t>ALTSP1_Q0427185</t>
  </si>
  <si>
    <t>22#6-027</t>
  </si>
  <si>
    <t>ALTSP1_Q0427186</t>
  </si>
  <si>
    <t>ALTSP1_Q0427187</t>
  </si>
  <si>
    <t>22#6-029</t>
  </si>
  <si>
    <t>ALTSP1_Q0427189</t>
  </si>
  <si>
    <t>ALTSP1_Q0427190</t>
  </si>
  <si>
    <t>22#6-032</t>
  </si>
  <si>
    <t>Le calcul se fait en prenant la valeur en ug mesurée par le laboratoire (colonne G de l'onglet analyse en ug et %) et en la divisant par le volume échantillonné durant le temps d'échantillon (colonne AI de ug-m3 avec LD par 2) puis la valeur est multipliée par 1000 afin d'obtenir des ng/m3/24h.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</si>
</sst>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0.0000"/>
    <numFmt numFmtId="166" formatCode="0.0"/>
    <numFmt numFmtId="168" formatCode="0.000000"/>
    <numFmt numFmtId="169" formatCode="0.000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name val="Arial"/>
      <family val="2"/>
    </font>
    <font>
      <b/>
      <sz val="24"/>
      <name val="Arial"/>
      <family val="2"/>
    </font>
    <font>
      <b/>
      <sz val="11"/>
      <color theme="3" tint="-0.249977111117893"/>
      <name val="Arial"/>
      <family val="2"/>
    </font>
    <font>
      <sz val="10"/>
      <color theme="3" tint="-0.249977111117893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4" fillId="0" borderId="0"/>
    <xf numFmtId="0" fontId="18" fillId="0" borderId="0"/>
    <xf numFmtId="9" fontId="18" fillId="0" borderId="0" applyFont="0" applyFill="0" applyBorder="0" applyAlignment="0" applyProtection="0"/>
    <xf numFmtId="0" fontId="19" fillId="0" borderId="0"/>
  </cellStyleXfs>
  <cellXfs count="87">
    <xf numFmtId="0" fontId="0" fillId="0" borderId="0" xfId="0"/>
    <xf numFmtId="0" fontId="0" fillId="0" borderId="0" xfId="0" applyFill="1"/>
    <xf numFmtId="166" fontId="0" fillId="0" borderId="1" xfId="0" applyNumberFormat="1" applyFill="1" applyBorder="1" applyAlignment="1">
      <alignment horizontal="center"/>
    </xf>
    <xf numFmtId="166" fontId="0" fillId="0" borderId="0" xfId="0" applyNumberFormat="1"/>
    <xf numFmtId="16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4" fontId="0" fillId="0" borderId="0" xfId="0" applyNumberFormat="1"/>
    <xf numFmtId="0" fontId="0" fillId="0" borderId="0" xfId="0" applyFill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9" fontId="0" fillId="0" borderId="0" xfId="0" applyNumberFormat="1" applyFill="1" applyBorder="1"/>
    <xf numFmtId="166" fontId="0" fillId="0" borderId="0" xfId="0" applyNumberFormat="1" applyFill="1" applyBorder="1"/>
    <xf numFmtId="10" fontId="0" fillId="0" borderId="0" xfId="0" applyNumberFormat="1" applyFill="1" applyBorder="1" applyAlignment="1">
      <alignment horizontal="center"/>
    </xf>
    <xf numFmtId="10" fontId="0" fillId="0" borderId="0" xfId="0" applyNumberFormat="1" applyFill="1" applyBorder="1"/>
    <xf numFmtId="14" fontId="21" fillId="0" borderId="0" xfId="0" applyNumberFormat="1" applyFont="1"/>
    <xf numFmtId="166" fontId="25" fillId="0" borderId="1" xfId="0" applyNumberFormat="1" applyFont="1" applyFill="1" applyBorder="1" applyAlignment="1">
      <alignment horizontal="center"/>
    </xf>
    <xf numFmtId="0" fontId="18" fillId="0" borderId="0" xfId="2" applyAlignment="1">
      <alignment horizontal="center" vertical="center"/>
    </xf>
    <xf numFmtId="0" fontId="18" fillId="0" borderId="0" xfId="2" applyAlignment="1">
      <alignment horizontal="center"/>
    </xf>
    <xf numFmtId="14" fontId="18" fillId="0" borderId="0" xfId="2" applyNumberFormat="1" applyAlignment="1">
      <alignment horizontal="center"/>
    </xf>
    <xf numFmtId="14" fontId="18" fillId="0" borderId="0" xfId="2" applyNumberFormat="1" applyAlignment="1">
      <alignment horizontal="center" vertical="center"/>
    </xf>
    <xf numFmtId="0" fontId="18" fillId="0" borderId="0" xfId="2" applyFill="1" applyAlignment="1">
      <alignment horizontal="center" vertical="center"/>
    </xf>
    <xf numFmtId="14" fontId="18" fillId="0" borderId="0" xfId="2" applyNumberFormat="1" applyFill="1" applyAlignment="1">
      <alignment horizontal="center" vertical="center"/>
    </xf>
    <xf numFmtId="0" fontId="26" fillId="0" borderId="0" xfId="2" applyFont="1" applyFill="1" applyBorder="1" applyAlignment="1">
      <alignment horizontal="center" vertical="center"/>
    </xf>
    <xf numFmtId="14" fontId="26" fillId="0" borderId="0" xfId="2" applyNumberFormat="1" applyFont="1" applyFill="1" applyBorder="1" applyAlignment="1">
      <alignment horizontal="center" vertical="center"/>
    </xf>
    <xf numFmtId="14" fontId="19" fillId="0" borderId="0" xfId="2" applyNumberFormat="1" applyFont="1" applyFill="1" applyBorder="1" applyAlignment="1">
      <alignment horizontal="center"/>
    </xf>
    <xf numFmtId="14" fontId="18" fillId="0" borderId="0" xfId="2" applyNumberFormat="1" applyFill="1" applyBorder="1" applyAlignment="1">
      <alignment horizontal="center"/>
    </xf>
    <xf numFmtId="0" fontId="18" fillId="0" borderId="0" xfId="2" applyFill="1" applyAlignment="1">
      <alignment horizontal="center"/>
    </xf>
    <xf numFmtId="14" fontId="18" fillId="0" borderId="0" xfId="2" applyNumberFormat="1" applyFill="1" applyAlignment="1">
      <alignment horizontal="center"/>
    </xf>
    <xf numFmtId="165" fontId="18" fillId="0" borderId="0" xfId="2" applyNumberFormat="1" applyAlignment="1">
      <alignment horizontal="center"/>
    </xf>
    <xf numFmtId="168" fontId="18" fillId="0" borderId="0" xfId="2" applyNumberFormat="1" applyAlignment="1">
      <alignment horizontal="center"/>
    </xf>
    <xf numFmtId="166" fontId="18" fillId="0" borderId="0" xfId="2" applyNumberFormat="1" applyAlignment="1">
      <alignment horizontal="center"/>
    </xf>
    <xf numFmtId="0" fontId="18" fillId="0" borderId="0" xfId="2"/>
    <xf numFmtId="169" fontId="18" fillId="0" borderId="0" xfId="2" applyNumberFormat="1"/>
    <xf numFmtId="0" fontId="18" fillId="0" borderId="0" xfId="2" applyFill="1"/>
    <xf numFmtId="165" fontId="18" fillId="0" borderId="0" xfId="2" applyNumberFormat="1" applyFill="1"/>
    <xf numFmtId="168" fontId="18" fillId="0" borderId="0" xfId="2" applyNumberFormat="1" applyFill="1"/>
    <xf numFmtId="166" fontId="18" fillId="0" borderId="0" xfId="2" applyNumberFormat="1" applyFill="1"/>
    <xf numFmtId="14" fontId="18" fillId="0" borderId="0" xfId="2" applyNumberFormat="1" applyFill="1"/>
    <xf numFmtId="14" fontId="18" fillId="0" borderId="0" xfId="2" applyNumberFormat="1"/>
    <xf numFmtId="165" fontId="18" fillId="0" borderId="0" xfId="2" applyNumberFormat="1"/>
    <xf numFmtId="168" fontId="18" fillId="0" borderId="0" xfId="2" applyNumberFormat="1"/>
    <xf numFmtId="166" fontId="18" fillId="0" borderId="0" xfId="2" applyNumberFormat="1"/>
    <xf numFmtId="2" fontId="18" fillId="0" borderId="0" xfId="2" applyNumberFormat="1" applyAlignment="1">
      <alignment horizontal="center"/>
    </xf>
    <xf numFmtId="0" fontId="19" fillId="0" borderId="0" xfId="0" applyFont="1"/>
    <xf numFmtId="166" fontId="23" fillId="3" borderId="1" xfId="0" applyNumberFormat="1" applyFont="1" applyFill="1" applyBorder="1" applyAlignment="1">
      <alignment horizontal="center" vertical="center" wrapText="1"/>
    </xf>
    <xf numFmtId="166" fontId="31" fillId="3" borderId="1" xfId="0" applyNumberFormat="1" applyFont="1" applyFill="1" applyBorder="1" applyAlignment="1">
      <alignment horizontal="center" vertical="center" wrapText="1"/>
    </xf>
    <xf numFmtId="166" fontId="32" fillId="0" borderId="1" xfId="0" applyNumberFormat="1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30" fillId="2" borderId="1" xfId="0" applyFont="1" applyFill="1" applyBorder="1" applyAlignment="1">
      <alignment horizontal="center" vertical="center"/>
    </xf>
    <xf numFmtId="14" fontId="21" fillId="2" borderId="1" xfId="0" applyNumberFormat="1" applyFont="1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0" fontId="17" fillId="0" borderId="0" xfId="2" applyFont="1" applyFill="1" applyAlignment="1">
      <alignment horizontal="center" vertical="center"/>
    </xf>
    <xf numFmtId="0" fontId="16" fillId="0" borderId="0" xfId="2" applyFont="1" applyFill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4" fillId="0" borderId="0" xfId="2" applyFont="1" applyFill="1" applyAlignment="1">
      <alignment horizontal="center"/>
    </xf>
    <xf numFmtId="165" fontId="13" fillId="0" borderId="0" xfId="2" applyNumberFormat="1" applyFont="1" applyAlignment="1">
      <alignment horizontal="center"/>
    </xf>
    <xf numFmtId="169" fontId="18" fillId="0" borderId="0" xfId="2" applyNumberFormat="1" applyFill="1"/>
    <xf numFmtId="0" fontId="12" fillId="0" borderId="0" xfId="2" applyFont="1" applyAlignment="1">
      <alignment horizontal="center" vertical="center"/>
    </xf>
    <xf numFmtId="166" fontId="12" fillId="0" borderId="0" xfId="2" applyNumberFormat="1" applyFont="1" applyAlignment="1">
      <alignment horizontal="center"/>
    </xf>
    <xf numFmtId="0" fontId="11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left" vertical="center"/>
    </xf>
    <xf numFmtId="0" fontId="9" fillId="0" borderId="0" xfId="2" applyFont="1"/>
    <xf numFmtId="0" fontId="8" fillId="0" borderId="0" xfId="2" applyFont="1" applyFill="1" applyAlignment="1">
      <alignment horizontal="left"/>
    </xf>
    <xf numFmtId="0" fontId="7" fillId="0" borderId="0" xfId="2" applyFont="1" applyFill="1" applyAlignment="1">
      <alignment horizontal="left"/>
    </xf>
    <xf numFmtId="14" fontId="6" fillId="0" borderId="0" xfId="2" applyNumberFormat="1" applyFont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6" fontId="19" fillId="0" borderId="0" xfId="0" applyNumberFormat="1" applyFont="1"/>
    <xf numFmtId="0" fontId="33" fillId="0" borderId="0" xfId="2" applyFont="1" applyAlignment="1">
      <alignment horizontal="center"/>
    </xf>
    <xf numFmtId="14" fontId="33" fillId="0" borderId="0" xfId="2" applyNumberFormat="1" applyFont="1" applyAlignment="1">
      <alignment horizontal="center"/>
    </xf>
    <xf numFmtId="0" fontId="33" fillId="0" borderId="0" xfId="2" applyFont="1" applyFill="1" applyAlignment="1">
      <alignment horizontal="center" vertical="center"/>
    </xf>
    <xf numFmtId="0" fontId="25" fillId="0" borderId="0" xfId="0" applyFont="1"/>
    <xf numFmtId="0" fontId="3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1" fillId="0" borderId="0" xfId="2" applyFont="1" applyFill="1" applyAlignment="1">
      <alignment horizontal="center" vertical="center"/>
    </xf>
    <xf numFmtId="14" fontId="21" fillId="0" borderId="0" xfId="0" applyNumberFormat="1" applyFont="1" applyFill="1"/>
    <xf numFmtId="14" fontId="0" fillId="0" borderId="0" xfId="0" applyNumberFormat="1" applyFill="1"/>
    <xf numFmtId="0" fontId="33" fillId="0" borderId="0" xfId="2" applyFont="1" applyAlignment="1">
      <alignment horizontal="center" vertical="center"/>
    </xf>
    <xf numFmtId="0" fontId="19" fillId="0" borderId="0" xfId="0" applyFont="1" applyAlignment="1">
      <alignment horizontal="center"/>
    </xf>
    <xf numFmtId="14" fontId="19" fillId="0" borderId="0" xfId="0" applyNumberFormat="1" applyFont="1"/>
    <xf numFmtId="14" fontId="33" fillId="0" borderId="0" xfId="2" applyNumberFormat="1" applyFont="1" applyFill="1" applyAlignment="1">
      <alignment horizontal="center" vertical="center"/>
    </xf>
    <xf numFmtId="0" fontId="29" fillId="0" borderId="0" xfId="0" applyFont="1" applyAlignment="1">
      <alignment horizontal="center"/>
    </xf>
    <xf numFmtId="166" fontId="20" fillId="2" borderId="2" xfId="0" applyNumberFormat="1" applyFont="1" applyFill="1" applyBorder="1" applyAlignment="1">
      <alignment horizontal="center"/>
    </xf>
    <xf numFmtId="166" fontId="20" fillId="2" borderId="3" xfId="0" applyNumberFormat="1" applyFont="1" applyFill="1" applyBorder="1" applyAlignment="1">
      <alignment horizontal="center"/>
    </xf>
  </cellXfs>
  <cellStyles count="5">
    <cellStyle name="Normal" xfId="0" builtinId="0"/>
    <cellStyle name="Normal 2" xfId="1"/>
    <cellStyle name="Normal 3" xfId="2"/>
    <cellStyle name="Normal 4" xfId="4"/>
    <cellStyle name="Pourcentage 2" xfId="3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8634A"/>
      <color rgb="FFFF5050"/>
      <color rgb="FFCCCC0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3000%20&#201;missions%20atmosph&#233;riques,%20GES%20et%20&#233;nergie\3100%20Qualit&#233;%20air%20ambiant\Particules%20en%20suspension%20(HIVOL)\Compilation%20de%20donn&#233;es\Altsp1%20et%20MDDELCC\donn&#233;e%20extrait%20de%20Nterra%20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3000%20&#201;missions,%20GES%20et%20&#233;nergie/3100%20Qualit&#233;%20air%20ambiant/Particules%20en%20suspension%20(EHV)/Compilation%20de%20donn&#233;es/Altsp1%20et%20MDDELCC/Hivol%20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3000%20&#201;missions,%20GES%20et%20&#233;nergie/3100%20Qualit&#233;%20air%20ambiant/Particules%20en%20suspension%20(EHV)/Compilation%20de%20donn&#233;es/Altsp1%20et%20MDDELCC/Hivol%20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3000%20&#201;missions,%20GES%20et%20&#233;nergie/3100%20Qualit&#233;%20air%20ambiant/Particules%20en%20suspension%20(EHV)/Compilation%20de%20donn&#233;es/Altsp1%20et%20MDDELCC/Archives/2018/Hivol%202018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3000%20&#201;missions,%20GES%20et%20&#233;nergie/3100%20Qualit&#233;%20air%20ambiant/Particules%20en%20suspension%20(EHV)/Compilation%20de%20donn&#233;es/Altsp1%20et%20MDDELCC/Archives/2017/Hivol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es en ug"/>
      <sheetName val="ug-m3 avec LD par 2016"/>
      <sheetName val="Graphique"/>
    </sheetNames>
    <sheetDataSet>
      <sheetData sheetId="0" refreshError="1">
        <row r="1">
          <cell r="A1" t="str">
            <v>CL,</v>
          </cell>
          <cell r="B1" t="str">
            <v>DEM,</v>
          </cell>
          <cell r="C1" t="str">
            <v>ECH</v>
          </cell>
          <cell r="D1" t="str">
            <v>Designation</v>
          </cell>
          <cell r="E1" t="str">
            <v>Date</v>
          </cell>
          <cell r="F1" t="str">
            <v>Al</v>
          </cell>
          <cell r="G1" t="str">
            <v>As</v>
          </cell>
          <cell r="H1" t="str">
            <v>Ba</v>
          </cell>
          <cell r="I1" t="str">
            <v>Be</v>
          </cell>
          <cell r="J1" t="str">
            <v>Bi</v>
          </cell>
          <cell r="K1" t="str">
            <v>Ca</v>
          </cell>
          <cell r="L1" t="str">
            <v>Cd</v>
          </cell>
          <cell r="M1" t="str">
            <v>Co</v>
          </cell>
          <cell r="N1" t="str">
            <v>Cr</v>
          </cell>
          <cell r="O1" t="str">
            <v>Cu</v>
          </cell>
          <cell r="P1" t="str">
            <v>Debit</v>
          </cell>
          <cell r="Q1" t="str">
            <v>Fe</v>
          </cell>
          <cell r="R1" t="str">
            <v>K</v>
          </cell>
          <cell r="S1" t="str">
            <v>Mg</v>
          </cell>
          <cell r="T1" t="str">
            <v>Mn</v>
          </cell>
          <cell r="U1" t="str">
            <v>Mo</v>
          </cell>
          <cell r="V1" t="str">
            <v>Na</v>
          </cell>
          <cell r="W1" t="str">
            <v>Ni</v>
          </cell>
          <cell r="X1" t="str">
            <v>Pb</v>
          </cell>
          <cell r="Z1" t="str">
            <v>S</v>
          </cell>
          <cell r="AA1" t="str">
            <v>Sb</v>
          </cell>
          <cell r="AB1" t="str">
            <v>Se</v>
          </cell>
          <cell r="AC1" t="str">
            <v>Te</v>
          </cell>
          <cell r="AD1" t="str">
            <v>Ti</v>
          </cell>
          <cell r="AE1" t="str">
            <v>V</v>
          </cell>
          <cell r="AF1" t="str">
            <v>Zn</v>
          </cell>
          <cell r="AG1" t="str">
            <v>Constante</v>
          </cell>
        </row>
        <row r="2">
          <cell r="E2" t="str">
            <v>preleve</v>
          </cell>
          <cell r="P2" t="str">
            <v>pied3/min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UCTIONS"/>
      <sheetName val="Résultats"/>
      <sheetName val="analyses en ug et %"/>
      <sheetName val="ug-m3 avec LD par 2"/>
      <sheetName val="Prédicteur"/>
      <sheetName val="Calcul vent data minutes"/>
      <sheetName val="Graphiques"/>
      <sheetName val="Valeurs élevées en As"/>
      <sheetName val="Suivis durant le Shutdown"/>
      <sheetName val="Notes et commentaires"/>
      <sheetName val="Feuil1"/>
    </sheetNames>
    <sheetDataSet>
      <sheetData sheetId="0"/>
      <sheetData sheetId="1"/>
      <sheetData sheetId="2"/>
      <sheetData sheetId="3">
        <row r="3">
          <cell r="Z3">
            <v>8.2864201712897252</v>
          </cell>
        </row>
        <row r="4">
          <cell r="Z4" t="e">
            <v>#DIV/0!</v>
          </cell>
        </row>
        <row r="5">
          <cell r="Z5">
            <v>4.0360927837750902</v>
          </cell>
        </row>
        <row r="6">
          <cell r="Z6">
            <v>14.131192912793637</v>
          </cell>
        </row>
        <row r="7">
          <cell r="Z7">
            <v>20.017028402974788</v>
          </cell>
        </row>
        <row r="8">
          <cell r="Z8">
            <v>32.038338546587958</v>
          </cell>
        </row>
        <row r="9">
          <cell r="Z9">
            <v>33.212887325281379</v>
          </cell>
        </row>
        <row r="10">
          <cell r="Z10">
            <v>9.9590344032808069</v>
          </cell>
        </row>
        <row r="11">
          <cell r="Z11">
            <v>8.5536184130758635</v>
          </cell>
        </row>
        <row r="12">
          <cell r="Z12">
            <v>22.236231054172798</v>
          </cell>
        </row>
        <row r="13">
          <cell r="Z13">
            <v>12.831109015029456</v>
          </cell>
        </row>
        <row r="14">
          <cell r="Z14">
            <v>10.487059078607881</v>
          </cell>
        </row>
        <row r="15">
          <cell r="Z15">
            <v>22.666988802545756</v>
          </cell>
        </row>
        <row r="16">
          <cell r="Z16">
            <v>16.040086158177079</v>
          </cell>
        </row>
        <row r="17">
          <cell r="Z17">
            <v>27.186438999819444</v>
          </cell>
        </row>
        <row r="18">
          <cell r="Z18">
            <v>18.478400426869971</v>
          </cell>
        </row>
        <row r="19">
          <cell r="Z19">
            <v>11.310000021442379</v>
          </cell>
        </row>
        <row r="20">
          <cell r="Z20">
            <v>13.013889319832469</v>
          </cell>
        </row>
        <row r="21">
          <cell r="Z21">
            <v>18.612666167856069</v>
          </cell>
        </row>
        <row r="22">
          <cell r="Z22">
            <v>88.460037734783882</v>
          </cell>
        </row>
        <row r="23">
          <cell r="Z23">
            <v>11.695896157004119</v>
          </cell>
        </row>
        <row r="24">
          <cell r="Z24">
            <v>40.380031713270881</v>
          </cell>
        </row>
        <row r="25">
          <cell r="Z25">
            <v>60.843131473028201</v>
          </cell>
        </row>
        <row r="26">
          <cell r="Z26">
            <v>34.688613077110823</v>
          </cell>
        </row>
        <row r="27">
          <cell r="Z27">
            <v>11.792796090599261</v>
          </cell>
        </row>
        <row r="28">
          <cell r="Z28">
            <v>41.659546748438032</v>
          </cell>
        </row>
        <row r="29">
          <cell r="Z29">
            <v>71.56761702216177</v>
          </cell>
        </row>
        <row r="30">
          <cell r="Z30">
            <v>24.773219110463018</v>
          </cell>
        </row>
        <row r="31">
          <cell r="Z31">
            <v>20.94430078968071</v>
          </cell>
        </row>
        <row r="32">
          <cell r="Z32">
            <v>25.401830954467208</v>
          </cell>
        </row>
        <row r="33">
          <cell r="Z33">
            <v>25.532209655262943</v>
          </cell>
        </row>
        <row r="34">
          <cell r="Z34">
            <v>39.601293363265953</v>
          </cell>
        </row>
        <row r="35">
          <cell r="Z35">
            <v>60.965648733707674</v>
          </cell>
        </row>
        <row r="36">
          <cell r="Z36">
            <v>14.543065548061712</v>
          </cell>
        </row>
        <row r="37">
          <cell r="Z37">
            <v>34.850182464237228</v>
          </cell>
        </row>
        <row r="38">
          <cell r="Z38">
            <v>63.244473179926047</v>
          </cell>
        </row>
        <row r="39">
          <cell r="Z39">
            <v>67.11807134540966</v>
          </cell>
        </row>
        <row r="40">
          <cell r="Z40">
            <v>26.851005607461417</v>
          </cell>
        </row>
        <row r="41">
          <cell r="Z41">
            <v>119.23046767371302</v>
          </cell>
        </row>
        <row r="42">
          <cell r="Z42">
            <v>85.574756727447564</v>
          </cell>
        </row>
        <row r="43">
          <cell r="Z43">
            <v>9.149457933088831</v>
          </cell>
        </row>
        <row r="44">
          <cell r="Z44">
            <v>26.983932633303475</v>
          </cell>
        </row>
        <row r="45">
          <cell r="Z45">
            <v>92.471602085472043</v>
          </cell>
        </row>
        <row r="46">
          <cell r="Z46">
            <v>29.300288777530824</v>
          </cell>
        </row>
        <row r="47">
          <cell r="Z47">
            <v>87.013670620592492</v>
          </cell>
        </row>
        <row r="48">
          <cell r="Z48">
            <v>27.722814120056562</v>
          </cell>
        </row>
        <row r="49">
          <cell r="Z49">
            <v>102.52988544203059</v>
          </cell>
        </row>
        <row r="50">
          <cell r="Z50">
            <v>85.432009016719917</v>
          </cell>
        </row>
        <row r="51">
          <cell r="Z51">
            <v>37.630263498843178</v>
          </cell>
        </row>
        <row r="52">
          <cell r="Z52">
            <v>39.641242442292409</v>
          </cell>
        </row>
        <row r="53">
          <cell r="Z53">
            <v>39.536507860120416</v>
          </cell>
        </row>
        <row r="54">
          <cell r="Z54">
            <v>9.2435880839180573</v>
          </cell>
        </row>
        <row r="55">
          <cell r="Z55">
            <v>75.170063126904623</v>
          </cell>
        </row>
        <row r="56">
          <cell r="Z56">
            <v>35.677966006920343</v>
          </cell>
        </row>
        <row r="57">
          <cell r="Z57">
            <v>41.790589831618384</v>
          </cell>
        </row>
        <row r="58">
          <cell r="Z58">
            <v>45.10569675384464</v>
          </cell>
        </row>
        <row r="59">
          <cell r="Z59">
            <v>47.225426154204449</v>
          </cell>
        </row>
        <row r="60">
          <cell r="Z60">
            <v>45.697154846480046</v>
          </cell>
        </row>
        <row r="61">
          <cell r="Z61">
            <v>23.012070095871195</v>
          </cell>
        </row>
        <row r="62">
          <cell r="Z62">
            <v>15.209337492429421</v>
          </cell>
        </row>
        <row r="63">
          <cell r="Z63">
            <v>50.39476963597523</v>
          </cell>
        </row>
        <row r="64">
          <cell r="Z64">
            <v>42.578379186006195</v>
          </cell>
        </row>
        <row r="65">
          <cell r="Z65">
            <v>21.80019877070384</v>
          </cell>
        </row>
        <row r="66">
          <cell r="Z66">
            <v>25.478658615431009</v>
          </cell>
        </row>
        <row r="67">
          <cell r="Z67">
            <v>28.916344130334295</v>
          </cell>
        </row>
        <row r="68">
          <cell r="Z68">
            <v>29.587777127236919</v>
          </cell>
        </row>
        <row r="69">
          <cell r="Z69">
            <v>25.032311208975081</v>
          </cell>
        </row>
        <row r="70">
          <cell r="Z70">
            <v>34.878569035727494</v>
          </cell>
        </row>
        <row r="71">
          <cell r="Z71">
            <v>48.289196883292824</v>
          </cell>
        </row>
        <row r="72">
          <cell r="Z72">
            <v>25.342827363908359</v>
          </cell>
        </row>
        <row r="73">
          <cell r="Z73">
            <v>15.633361700712477</v>
          </cell>
        </row>
        <row r="74">
          <cell r="Z74">
            <v>23.716223308016353</v>
          </cell>
        </row>
        <row r="75">
          <cell r="Z75">
            <v>54.699758597374753</v>
          </cell>
        </row>
        <row r="76">
          <cell r="Z76">
            <v>21.598809485910149</v>
          </cell>
        </row>
        <row r="77">
          <cell r="Z77">
            <v>28.186772511485337</v>
          </cell>
        </row>
        <row r="78">
          <cell r="Z78">
            <v>56.437432753650263</v>
          </cell>
        </row>
        <row r="79">
          <cell r="Z79">
            <v>18.367505550020521</v>
          </cell>
        </row>
        <row r="80">
          <cell r="Z80">
            <v>30.973026962914741</v>
          </cell>
        </row>
        <row r="81">
          <cell r="Z81">
            <v>38.349911602735595</v>
          </cell>
        </row>
        <row r="82">
          <cell r="Z82">
            <v>63.711765240421791</v>
          </cell>
        </row>
        <row r="83">
          <cell r="Z83">
            <v>39.310883425504542</v>
          </cell>
        </row>
        <row r="84">
          <cell r="Z84">
            <v>14.715068400860414</v>
          </cell>
        </row>
        <row r="85">
          <cell r="Z85">
            <v>21.762351515860608</v>
          </cell>
        </row>
        <row r="86">
          <cell r="Z86">
            <v>10.181955868526479</v>
          </cell>
        </row>
        <row r="87">
          <cell r="Z87">
            <v>18.56409591604719</v>
          </cell>
        </row>
        <row r="88">
          <cell r="Z88">
            <v>15.195989576751069</v>
          </cell>
        </row>
        <row r="89">
          <cell r="Z89">
            <v>10.18021205850784</v>
          </cell>
        </row>
        <row r="90">
          <cell r="Z90">
            <v>36.710953897209102</v>
          </cell>
        </row>
        <row r="91">
          <cell r="Z91">
            <v>25.604192516603309</v>
          </cell>
        </row>
        <row r="92">
          <cell r="Z92">
            <v>93.120614954999752</v>
          </cell>
        </row>
        <row r="93">
          <cell r="Z93">
            <v>25.319768741296389</v>
          </cell>
        </row>
        <row r="94">
          <cell r="Z94">
            <v>15.116976034749271</v>
          </cell>
        </row>
        <row r="95">
          <cell r="Z95">
            <v>38.582979894997521</v>
          </cell>
        </row>
        <row r="96">
          <cell r="Z96">
            <v>17.63243656625648</v>
          </cell>
        </row>
        <row r="97">
          <cell r="Z97">
            <v>34.111063539247674</v>
          </cell>
        </row>
        <row r="98">
          <cell r="Z98">
            <v>9.8945527605321786</v>
          </cell>
        </row>
        <row r="99">
          <cell r="Z99">
            <v>10.176193764512073</v>
          </cell>
        </row>
        <row r="100">
          <cell r="Z100">
            <v>8.8898832286581833</v>
          </cell>
        </row>
        <row r="101">
          <cell r="Z101">
            <v>6.6122681008148501</v>
          </cell>
        </row>
        <row r="102">
          <cell r="Z102">
            <v>24.953550650060965</v>
          </cell>
        </row>
        <row r="103">
          <cell r="Z103">
            <v>11.859861249959003</v>
          </cell>
        </row>
        <row r="104">
          <cell r="Z104">
            <v>85.192299975308302</v>
          </cell>
        </row>
        <row r="105">
          <cell r="Z105">
            <v>14.648672533000516</v>
          </cell>
        </row>
        <row r="106">
          <cell r="Z106">
            <v>22.774623177590424</v>
          </cell>
        </row>
        <row r="107">
          <cell r="Z107">
            <v>29.446104219616402</v>
          </cell>
        </row>
        <row r="108">
          <cell r="Z108">
            <v>31.480332745874193</v>
          </cell>
        </row>
        <row r="109">
          <cell r="Z109">
            <v>17.720313575706612</v>
          </cell>
        </row>
        <row r="110">
          <cell r="Z110">
            <v>27.672341122697045</v>
          </cell>
        </row>
        <row r="111">
          <cell r="Z111">
            <v>17.670716708932435</v>
          </cell>
        </row>
        <row r="112">
          <cell r="Z112">
            <v>67.551787395624658</v>
          </cell>
        </row>
        <row r="113">
          <cell r="Z113">
            <v>8.2280761500454709</v>
          </cell>
        </row>
        <row r="114">
          <cell r="Z114">
            <v>11.580606105880507</v>
          </cell>
        </row>
        <row r="115">
          <cell r="Z115">
            <v>104.78794213635925</v>
          </cell>
        </row>
        <row r="116">
          <cell r="Z116">
            <v>24.593939854648973</v>
          </cell>
        </row>
        <row r="117">
          <cell r="Z117">
            <v>15.204579580816315</v>
          </cell>
        </row>
        <row r="118">
          <cell r="Z118">
            <v>17.738227260808248</v>
          </cell>
        </row>
        <row r="119">
          <cell r="Z119">
            <v>20.928673370866534</v>
          </cell>
        </row>
        <row r="120">
          <cell r="Z120">
            <v>25.630694019486555</v>
          </cell>
        </row>
        <row r="121">
          <cell r="Z121">
            <v>9.014771461073547</v>
          </cell>
        </row>
        <row r="122">
          <cell r="Z122" t="e">
            <v>#DIV/0!</v>
          </cell>
        </row>
        <row r="123">
          <cell r="Z123" t="e">
            <v>#DIV/0!</v>
          </cell>
        </row>
        <row r="124">
          <cell r="Z124">
            <v>7.7592523925557098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UCTIONS"/>
      <sheetName val="Résultats"/>
      <sheetName val="analyses en ug et %"/>
      <sheetName val="ug-m3 avec LD par 2"/>
      <sheetName val="Prédicteur"/>
      <sheetName val="Calcul vent data minutes"/>
      <sheetName val="Graphiques"/>
      <sheetName val="Valeurs élevées en As"/>
      <sheetName val="Suivis durant le Shutdown"/>
      <sheetName val="Notes et commentaires"/>
      <sheetName val="Feuil1"/>
    </sheetNames>
    <sheetDataSet>
      <sheetData sheetId="0"/>
      <sheetData sheetId="1"/>
      <sheetData sheetId="2"/>
      <sheetData sheetId="3">
        <row r="3">
          <cell r="Z3">
            <v>3.6893204121591663</v>
          </cell>
        </row>
        <row r="4">
          <cell r="Z4">
            <v>33.599599500408601</v>
          </cell>
        </row>
        <row r="5">
          <cell r="Z5">
            <v>26.35790575372075</v>
          </cell>
        </row>
        <row r="6">
          <cell r="Z6">
            <v>13.463166807685793</v>
          </cell>
        </row>
        <row r="7">
          <cell r="Z7">
            <v>9.6374682517500094</v>
          </cell>
        </row>
        <row r="8">
          <cell r="Z8">
            <v>22.461623294302267</v>
          </cell>
        </row>
        <row r="9">
          <cell r="Z9">
            <v>20.237712329871961</v>
          </cell>
        </row>
        <row r="10">
          <cell r="Z10">
            <v>36.747460629892664</v>
          </cell>
        </row>
        <row r="11">
          <cell r="Z11">
            <v>3.6385818849766403</v>
          </cell>
        </row>
        <row r="12">
          <cell r="Z12">
            <v>5.5653052177703648</v>
          </cell>
        </row>
        <row r="13">
          <cell r="Z13">
            <v>12.633912815334043</v>
          </cell>
        </row>
        <row r="14">
          <cell r="Z14">
            <v>44.686852734965377</v>
          </cell>
        </row>
        <row r="15">
          <cell r="Z15">
            <v>3.8544122916445285</v>
          </cell>
        </row>
        <row r="16">
          <cell r="Z16">
            <v>27.713823384177683</v>
          </cell>
        </row>
        <row r="17">
          <cell r="Z17">
            <v>1.689660959536454</v>
          </cell>
        </row>
        <row r="18">
          <cell r="Z18">
            <v>19.800419907907184</v>
          </cell>
        </row>
        <row r="19">
          <cell r="Z19">
            <v>2.5250982490282254</v>
          </cell>
        </row>
        <row r="20">
          <cell r="Z20">
            <v>4.4867665245883277</v>
          </cell>
        </row>
        <row r="21">
          <cell r="Z21">
            <v>4.8685610747813008</v>
          </cell>
        </row>
        <row r="22">
          <cell r="Z22">
            <v>12.126792104589359</v>
          </cell>
        </row>
        <row r="23">
          <cell r="Z23" t="str">
            <v>an</v>
          </cell>
        </row>
        <row r="24">
          <cell r="Z24">
            <v>9.0670534220345278</v>
          </cell>
        </row>
        <row r="25">
          <cell r="Z25">
            <v>7.4623380632138625</v>
          </cell>
        </row>
        <row r="26">
          <cell r="Z26">
            <v>1.8659182630252495</v>
          </cell>
        </row>
        <row r="27">
          <cell r="Z27">
            <v>4.9397616876116999</v>
          </cell>
        </row>
        <row r="28">
          <cell r="Z28">
            <v>19.700109964420697</v>
          </cell>
        </row>
        <row r="29">
          <cell r="Z29">
            <v>162.05622724044559</v>
          </cell>
        </row>
        <row r="30">
          <cell r="Z30">
            <v>78.246485388110983</v>
          </cell>
        </row>
        <row r="31">
          <cell r="Z31">
            <v>20.289382582094589</v>
          </cell>
        </row>
        <row r="32">
          <cell r="Z32">
            <v>131.20975260202113</v>
          </cell>
        </row>
        <row r="33">
          <cell r="Z33">
            <v>26.653350854906968</v>
          </cell>
        </row>
        <row r="34">
          <cell r="Z34">
            <v>15.263257463342306</v>
          </cell>
        </row>
        <row r="35">
          <cell r="Z35">
            <v>11.677569376348739</v>
          </cell>
        </row>
        <row r="36">
          <cell r="Z36">
            <v>8.5827161777398118</v>
          </cell>
        </row>
        <row r="37">
          <cell r="Z37">
            <v>187.28936018061569</v>
          </cell>
        </row>
        <row r="38">
          <cell r="Z38">
            <v>17.009460171320811</v>
          </cell>
        </row>
        <row r="39">
          <cell r="Z39">
            <v>67.501332936701559</v>
          </cell>
        </row>
        <row r="40">
          <cell r="Z40">
            <v>25.543700122255586</v>
          </cell>
        </row>
        <row r="41">
          <cell r="Z41">
            <v>18.857842963798166</v>
          </cell>
        </row>
        <row r="42">
          <cell r="Z42">
            <v>120.52588684433675</v>
          </cell>
        </row>
        <row r="43">
          <cell r="Z43">
            <v>88.224546036734267</v>
          </cell>
        </row>
        <row r="44">
          <cell r="Z44">
            <v>70.471454108397225</v>
          </cell>
        </row>
        <row r="45">
          <cell r="Z45">
            <v>10.748410757206372</v>
          </cell>
        </row>
        <row r="46">
          <cell r="Z46">
            <v>42.842382340390955</v>
          </cell>
        </row>
        <row r="47">
          <cell r="Z47">
            <v>32.189607365382308</v>
          </cell>
        </row>
        <row r="48">
          <cell r="Z48">
            <v>30.653736377058316</v>
          </cell>
        </row>
        <row r="49">
          <cell r="Z49" t="e">
            <v>#DIV/0!</v>
          </cell>
        </row>
        <row r="50">
          <cell r="Z50">
            <v>63.861704008405695</v>
          </cell>
        </row>
        <row r="51">
          <cell r="Z51" t="e">
            <v>#DIV/0!</v>
          </cell>
        </row>
        <row r="52">
          <cell r="Z52">
            <v>117.25427621215472</v>
          </cell>
        </row>
        <row r="53">
          <cell r="Z53">
            <v>85.326247613919335</v>
          </cell>
        </row>
        <row r="54">
          <cell r="Z54">
            <v>94.773689267291346</v>
          </cell>
        </row>
        <row r="55">
          <cell r="Z55">
            <v>41.797404593245354</v>
          </cell>
        </row>
        <row r="56">
          <cell r="Z56">
            <v>41.561765244827072</v>
          </cell>
        </row>
        <row r="57">
          <cell r="Z57">
            <v>52.725835920328677</v>
          </cell>
        </row>
        <row r="58">
          <cell r="Z58">
            <v>85.573612409853595</v>
          </cell>
        </row>
        <row r="59">
          <cell r="Z59">
            <v>161.71651031936503</v>
          </cell>
        </row>
        <row r="60">
          <cell r="Z60">
            <v>48.850601230615936</v>
          </cell>
        </row>
        <row r="61">
          <cell r="Z61">
            <v>22.311042404312122</v>
          </cell>
        </row>
        <row r="62">
          <cell r="Z62">
            <v>57.795966233119401</v>
          </cell>
        </row>
        <row r="63">
          <cell r="Z63">
            <v>54.893151997502159</v>
          </cell>
        </row>
        <row r="64">
          <cell r="Z64">
            <v>25.342455515801166</v>
          </cell>
        </row>
        <row r="65">
          <cell r="Z65">
            <v>46.575036089612496</v>
          </cell>
        </row>
        <row r="66">
          <cell r="Z66">
            <v>33.487664496948952</v>
          </cell>
        </row>
        <row r="67">
          <cell r="Z67">
            <v>42.216977949630241</v>
          </cell>
        </row>
        <row r="68">
          <cell r="Z68">
            <v>340.01009965123507</v>
          </cell>
        </row>
        <row r="69">
          <cell r="Z69">
            <v>25.374288820254748</v>
          </cell>
        </row>
        <row r="70">
          <cell r="Z70">
            <v>60.799999882529825</v>
          </cell>
        </row>
        <row r="71">
          <cell r="Z71">
            <v>38.620910889493125</v>
          </cell>
        </row>
        <row r="72">
          <cell r="Z72">
            <v>14.966351390684384</v>
          </cell>
        </row>
        <row r="73">
          <cell r="Z73">
            <v>34.111986704937451</v>
          </cell>
        </row>
        <row r="74">
          <cell r="Z74">
            <v>15.005902634430228</v>
          </cell>
        </row>
        <row r="75">
          <cell r="Z75">
            <v>17.392807468036313</v>
          </cell>
        </row>
        <row r="76">
          <cell r="Z76">
            <v>12.60525769932258</v>
          </cell>
        </row>
        <row r="77">
          <cell r="Z77">
            <v>59.661373514997784</v>
          </cell>
        </row>
        <row r="78">
          <cell r="Z78">
            <v>21.700976516105243</v>
          </cell>
        </row>
        <row r="79">
          <cell r="Z79">
            <v>31.077322937372287</v>
          </cell>
        </row>
        <row r="80">
          <cell r="Z80">
            <v>32.554476967298193</v>
          </cell>
        </row>
        <row r="81">
          <cell r="Z81">
            <v>18.694864987740164</v>
          </cell>
        </row>
        <row r="82">
          <cell r="Z82">
            <v>29.895467823337476</v>
          </cell>
        </row>
        <row r="83">
          <cell r="Z83">
            <v>18.323623622560657</v>
          </cell>
        </row>
        <row r="84">
          <cell r="Z84">
            <v>12.716396317311062</v>
          </cell>
        </row>
        <row r="85">
          <cell r="Z85">
            <v>15.375474463654712</v>
          </cell>
        </row>
        <row r="86">
          <cell r="Z86">
            <v>16.408154073403878</v>
          </cell>
        </row>
        <row r="87">
          <cell r="Z87">
            <v>16.207356416570914</v>
          </cell>
        </row>
        <row r="88">
          <cell r="Z88">
            <v>15.86127095029307</v>
          </cell>
        </row>
        <row r="89">
          <cell r="Z89">
            <v>27.122817493029547</v>
          </cell>
        </row>
        <row r="90">
          <cell r="Z90">
            <v>34.700160963552484</v>
          </cell>
        </row>
        <row r="91">
          <cell r="Z91">
            <v>29.608551496115012</v>
          </cell>
        </row>
        <row r="92">
          <cell r="Z92">
            <v>16.509941359706623</v>
          </cell>
        </row>
        <row r="93">
          <cell r="Z93" t="e">
            <v>#DIV/0!</v>
          </cell>
        </row>
        <row r="94">
          <cell r="Z94">
            <v>21.479311920478363</v>
          </cell>
        </row>
        <row r="95">
          <cell r="Z95">
            <v>15.505125106233342</v>
          </cell>
        </row>
        <row r="96">
          <cell r="Z96">
            <v>23.769844434895823</v>
          </cell>
        </row>
        <row r="97">
          <cell r="Z97">
            <v>14.543009263741512</v>
          </cell>
        </row>
        <row r="98">
          <cell r="Z98">
            <v>17.084724299195187</v>
          </cell>
        </row>
        <row r="99">
          <cell r="Z99">
            <v>31.175356649798157</v>
          </cell>
        </row>
        <row r="100">
          <cell r="Z100">
            <v>18.815256490567492</v>
          </cell>
        </row>
        <row r="101">
          <cell r="Z101">
            <v>14.657474148035995</v>
          </cell>
        </row>
        <row r="102">
          <cell r="Z102" t="e">
            <v>#DIV/0!</v>
          </cell>
        </row>
        <row r="103">
          <cell r="Z103">
            <v>16.39097916413867</v>
          </cell>
        </row>
        <row r="104">
          <cell r="Z104">
            <v>8.2405353303946249</v>
          </cell>
        </row>
        <row r="105">
          <cell r="Z105">
            <v>11.677807585571111</v>
          </cell>
        </row>
        <row r="106">
          <cell r="Z106">
            <v>16.714419254157125</v>
          </cell>
        </row>
        <row r="107">
          <cell r="Z107">
            <v>12.79210220251492</v>
          </cell>
        </row>
        <row r="108">
          <cell r="Z108">
            <v>11.264697810979809</v>
          </cell>
        </row>
        <row r="109">
          <cell r="Z109">
            <v>5.9472968721875272</v>
          </cell>
        </row>
        <row r="110">
          <cell r="Z110">
            <v>15.162082093697656</v>
          </cell>
        </row>
        <row r="111">
          <cell r="Z111">
            <v>7.0795464715825531</v>
          </cell>
        </row>
        <row r="112">
          <cell r="Z112">
            <v>10.65961419687895</v>
          </cell>
        </row>
        <row r="113">
          <cell r="Z113">
            <v>16.642743037959104</v>
          </cell>
        </row>
        <row r="114">
          <cell r="Z114">
            <v>39.193151088783523</v>
          </cell>
        </row>
        <row r="115">
          <cell r="Z115">
            <v>19.664723885219157</v>
          </cell>
        </row>
        <row r="116">
          <cell r="Z116">
            <v>14.222875823300033</v>
          </cell>
        </row>
        <row r="117">
          <cell r="Z117">
            <v>8.6064168166905954</v>
          </cell>
        </row>
        <row r="118">
          <cell r="Z118">
            <v>20.409993338934235</v>
          </cell>
        </row>
        <row r="119">
          <cell r="Z119">
            <v>10.060962375503403</v>
          </cell>
        </row>
        <row r="120">
          <cell r="Z120">
            <v>20.696940867964496</v>
          </cell>
        </row>
        <row r="121">
          <cell r="Z121">
            <v>21.124320110818857</v>
          </cell>
        </row>
        <row r="122">
          <cell r="Z122">
            <v>6.9777630774660722</v>
          </cell>
        </row>
        <row r="123">
          <cell r="Z123">
            <v>27.809877780060773</v>
          </cell>
        </row>
        <row r="124">
          <cell r="Z124">
            <v>8.2864201712897252</v>
          </cell>
        </row>
        <row r="125">
          <cell r="Z125">
            <v>4.0360927837750902</v>
          </cell>
        </row>
        <row r="126">
          <cell r="Z126">
            <v>14.131192912793637</v>
          </cell>
        </row>
        <row r="127">
          <cell r="Z127">
            <v>20.017028402974788</v>
          </cell>
        </row>
        <row r="128">
          <cell r="Z128">
            <v>32.038338546587958</v>
          </cell>
        </row>
        <row r="129">
          <cell r="Z129">
            <v>33.212887325281379</v>
          </cell>
        </row>
        <row r="130">
          <cell r="Z130">
            <v>9.9590344032808069</v>
          </cell>
        </row>
        <row r="131">
          <cell r="Z131">
            <v>8.5536184130758635</v>
          </cell>
        </row>
        <row r="132">
          <cell r="Z132">
            <v>22.236231054172798</v>
          </cell>
        </row>
        <row r="133">
          <cell r="Z133">
            <v>12.831109015029456</v>
          </cell>
        </row>
        <row r="134">
          <cell r="Z134">
            <v>10.487059078607881</v>
          </cell>
        </row>
        <row r="135">
          <cell r="Z135">
            <v>22.666988802545756</v>
          </cell>
        </row>
        <row r="136">
          <cell r="Z136">
            <v>16.040086158177079</v>
          </cell>
        </row>
        <row r="137">
          <cell r="Z137">
            <v>27.186438999819444</v>
          </cell>
        </row>
        <row r="138">
          <cell r="Z138">
            <v>18.478400426869971</v>
          </cell>
        </row>
        <row r="139">
          <cell r="Z139">
            <v>11.310000021442379</v>
          </cell>
        </row>
        <row r="140">
          <cell r="Z140">
            <v>13.013889319832469</v>
          </cell>
        </row>
        <row r="141">
          <cell r="Z141">
            <v>18.612666167856069</v>
          </cell>
        </row>
        <row r="142">
          <cell r="Z142">
            <v>88.460037734783882</v>
          </cell>
        </row>
        <row r="143">
          <cell r="Z143">
            <v>11.695896157004119</v>
          </cell>
        </row>
        <row r="144">
          <cell r="Z144">
            <v>40.380031713270881</v>
          </cell>
        </row>
        <row r="145">
          <cell r="Z145">
            <v>60.843131473028201</v>
          </cell>
        </row>
        <row r="146">
          <cell r="Z146">
            <v>34.688613077110823</v>
          </cell>
        </row>
        <row r="147">
          <cell r="Z147">
            <v>11.792796090599261</v>
          </cell>
        </row>
        <row r="148">
          <cell r="Z148">
            <v>41.659546748438032</v>
          </cell>
        </row>
        <row r="149">
          <cell r="Z149">
            <v>71.56761702216177</v>
          </cell>
        </row>
        <row r="150">
          <cell r="Z150">
            <v>24.773219110463018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UCTIONS"/>
      <sheetName val="Résultats"/>
      <sheetName val="analyses en ug et %"/>
      <sheetName val="ug-m3 avec LD par 2"/>
      <sheetName val="Prédicteur"/>
      <sheetName val="Calcul vent data minutes"/>
      <sheetName val="Graphiques"/>
      <sheetName val="Valeurs élevées en As"/>
      <sheetName val="Suivis durant le Shutdown"/>
    </sheetNames>
    <sheetDataSet>
      <sheetData sheetId="0"/>
      <sheetData sheetId="1"/>
      <sheetData sheetId="2"/>
      <sheetData sheetId="3">
        <row r="3">
          <cell r="Z3">
            <v>11.453911637472313</v>
          </cell>
        </row>
        <row r="4">
          <cell r="Z4">
            <v>31.266558688032649</v>
          </cell>
        </row>
        <row r="5">
          <cell r="Z5">
            <v>1.7645094204253884</v>
          </cell>
        </row>
        <row r="6">
          <cell r="Z6">
            <v>3.8950335481571132</v>
          </cell>
        </row>
        <row r="7">
          <cell r="Z7">
            <v>6.3857986366255846</v>
          </cell>
        </row>
        <row r="8">
          <cell r="Z8">
            <v>10.795124985472823</v>
          </cell>
        </row>
        <row r="9">
          <cell r="Z9">
            <v>19.422876319333543</v>
          </cell>
        </row>
        <row r="10">
          <cell r="Z10">
            <v>45.117540476115359</v>
          </cell>
        </row>
        <row r="11">
          <cell r="Z11">
            <v>5.2264137095296279</v>
          </cell>
        </row>
        <row r="12">
          <cell r="Z12" t="e">
            <v>#VALUE!</v>
          </cell>
        </row>
        <row r="13">
          <cell r="Z13">
            <v>17.49391523232849</v>
          </cell>
        </row>
        <row r="14">
          <cell r="Z14">
            <v>46.760127211315378</v>
          </cell>
        </row>
        <row r="15">
          <cell r="Z15">
            <v>15.255643961357899</v>
          </cell>
        </row>
        <row r="16">
          <cell r="Z16">
            <v>13.15890014265409</v>
          </cell>
        </row>
        <row r="17">
          <cell r="Z17">
            <v>8.9022459473603668</v>
          </cell>
        </row>
        <row r="18">
          <cell r="Z18">
            <v>17.729322686072376</v>
          </cell>
        </row>
        <row r="19">
          <cell r="Z19">
            <v>41.974162310978663</v>
          </cell>
        </row>
        <row r="20">
          <cell r="Z20">
            <v>10.866445776959301</v>
          </cell>
        </row>
        <row r="21">
          <cell r="Z21">
            <v>10.413173173715991</v>
          </cell>
        </row>
        <row r="22">
          <cell r="Z22">
            <v>14.679996865805943</v>
          </cell>
        </row>
        <row r="23">
          <cell r="Z23">
            <v>45.267760034169605</v>
          </cell>
        </row>
        <row r="24">
          <cell r="Z24">
            <v>24.691901104896569</v>
          </cell>
        </row>
        <row r="25">
          <cell r="Z25">
            <v>26.819225043299316</v>
          </cell>
        </row>
        <row r="26">
          <cell r="Z26">
            <v>18.272277254417929</v>
          </cell>
        </row>
        <row r="27">
          <cell r="Z27">
            <v>75.959002054618594</v>
          </cell>
        </row>
        <row r="28">
          <cell r="Z28">
            <v>125.125613445388</v>
          </cell>
        </row>
        <row r="29">
          <cell r="Z29">
            <v>109.16189045447793</v>
          </cell>
        </row>
        <row r="30">
          <cell r="Z30">
            <v>193.91290948056269</v>
          </cell>
        </row>
        <row r="31">
          <cell r="Z31">
            <v>17.081863711940724</v>
          </cell>
        </row>
        <row r="32">
          <cell r="Z32">
            <v>45.575401232771156</v>
          </cell>
        </row>
        <row r="33">
          <cell r="Z33">
            <v>48.161272834084308</v>
          </cell>
        </row>
        <row r="34">
          <cell r="Z34">
            <v>36.952332660751104</v>
          </cell>
        </row>
        <row r="35">
          <cell r="Z35">
            <v>43.709647850803918</v>
          </cell>
        </row>
        <row r="36">
          <cell r="Z36">
            <v>25.343122051219861</v>
          </cell>
        </row>
        <row r="37">
          <cell r="Z37">
            <v>160.43036230025621</v>
          </cell>
        </row>
        <row r="38">
          <cell r="Z38">
            <v>16.677553504542985</v>
          </cell>
        </row>
        <row r="39">
          <cell r="Z39">
            <v>58.666771078613415</v>
          </cell>
        </row>
        <row r="40">
          <cell r="Z40">
            <v>86.042632023382893</v>
          </cell>
        </row>
        <row r="41">
          <cell r="Z41">
            <v>88.877039971151078</v>
          </cell>
        </row>
        <row r="42">
          <cell r="Z42">
            <v>137.81638914135991</v>
          </cell>
        </row>
        <row r="43">
          <cell r="Z43">
            <v>65.476276532288878</v>
          </cell>
        </row>
        <row r="44">
          <cell r="Z44">
            <v>42.512975527651435</v>
          </cell>
        </row>
        <row r="45">
          <cell r="Z45">
            <v>128.04165014389525</v>
          </cell>
        </row>
        <row r="46">
          <cell r="Z46">
            <v>40.474538905527801</v>
          </cell>
        </row>
        <row r="47">
          <cell r="Z47">
            <v>71.378920550609948</v>
          </cell>
        </row>
        <row r="48">
          <cell r="Z48">
            <v>60.289020858633862</v>
          </cell>
        </row>
        <row r="49">
          <cell r="Z49">
            <v>25.537539864930164</v>
          </cell>
        </row>
        <row r="50">
          <cell r="Z50">
            <v>103.98300614758796</v>
          </cell>
        </row>
        <row r="51">
          <cell r="Z51">
            <v>17.575276278300304</v>
          </cell>
        </row>
        <row r="52">
          <cell r="Z52">
            <v>32.071353908694967</v>
          </cell>
        </row>
        <row r="53">
          <cell r="Z53">
            <v>86.96804976727708</v>
          </cell>
        </row>
        <row r="54">
          <cell r="Z54">
            <v>7.7536653227975698</v>
          </cell>
        </row>
        <row r="55">
          <cell r="Z55">
            <v>34.443683895716362</v>
          </cell>
        </row>
        <row r="56">
          <cell r="Z56">
            <v>53.486621910041663</v>
          </cell>
        </row>
        <row r="57">
          <cell r="Z57">
            <v>22.501564331992885</v>
          </cell>
        </row>
        <row r="58">
          <cell r="Z58">
            <v>31.42182320858533</v>
          </cell>
        </row>
        <row r="59">
          <cell r="Z59">
            <v>31.306045477978579</v>
          </cell>
        </row>
        <row r="60">
          <cell r="Z60">
            <v>37.17370441006593</v>
          </cell>
        </row>
        <row r="61">
          <cell r="Z61">
            <v>66.155274822218317</v>
          </cell>
        </row>
        <row r="62">
          <cell r="Z62">
            <v>36.297835148782866</v>
          </cell>
        </row>
        <row r="63">
          <cell r="Z63" t="e">
            <v>#VALUE!</v>
          </cell>
        </row>
        <row r="64">
          <cell r="Z64">
            <v>39.550312194135103</v>
          </cell>
        </row>
        <row r="65">
          <cell r="Z65">
            <v>42.737544900207446</v>
          </cell>
        </row>
        <row r="66">
          <cell r="Z66">
            <v>65.041504875770983</v>
          </cell>
        </row>
        <row r="67">
          <cell r="Z67">
            <v>30.168255146505192</v>
          </cell>
        </row>
        <row r="68">
          <cell r="Z68">
            <v>52.515881196041825</v>
          </cell>
        </row>
        <row r="69">
          <cell r="Z69">
            <v>42.46472251772326</v>
          </cell>
        </row>
        <row r="70">
          <cell r="Z70">
            <v>45.829725026293303</v>
          </cell>
        </row>
        <row r="71">
          <cell r="Z71">
            <v>14.108843299012362</v>
          </cell>
        </row>
        <row r="72">
          <cell r="Z72">
            <v>9.9301746202545651</v>
          </cell>
        </row>
        <row r="73">
          <cell r="Z73">
            <v>22.035739610217455</v>
          </cell>
        </row>
        <row r="74">
          <cell r="Z74">
            <v>13.036335262117897</v>
          </cell>
        </row>
        <row r="75">
          <cell r="Z75">
            <v>18.026426202983409</v>
          </cell>
        </row>
        <row r="76">
          <cell r="Z76">
            <v>45.356867921315661</v>
          </cell>
        </row>
        <row r="77">
          <cell r="Z77">
            <v>17.601082515986718</v>
          </cell>
        </row>
        <row r="78">
          <cell r="Z78">
            <v>39.688182070477616</v>
          </cell>
        </row>
        <row r="79">
          <cell r="Z79">
            <v>40.771672249753898</v>
          </cell>
        </row>
        <row r="80">
          <cell r="Z80">
            <v>34.234387586621921</v>
          </cell>
        </row>
        <row r="81">
          <cell r="Z81">
            <v>36.37959520025786</v>
          </cell>
        </row>
        <row r="82">
          <cell r="Z82">
            <v>11.189137361410001</v>
          </cell>
        </row>
        <row r="83">
          <cell r="Z83">
            <v>17.52898764026466</v>
          </cell>
        </row>
        <row r="84">
          <cell r="Z84">
            <v>15.405209142800762</v>
          </cell>
        </row>
        <row r="85">
          <cell r="Z85">
            <v>10.892874664537672</v>
          </cell>
        </row>
        <row r="86">
          <cell r="Z86">
            <v>48.460439931721552</v>
          </cell>
        </row>
        <row r="87">
          <cell r="Z87">
            <v>13.43535091694458</v>
          </cell>
        </row>
        <row r="88">
          <cell r="Z88">
            <v>26.309953707670491</v>
          </cell>
        </row>
        <row r="89">
          <cell r="Z89">
            <v>26.498662492349165</v>
          </cell>
        </row>
        <row r="90">
          <cell r="Z90">
            <v>12.1670896518548</v>
          </cell>
        </row>
        <row r="91">
          <cell r="Z91">
            <v>38.288415981827683</v>
          </cell>
        </row>
        <row r="92">
          <cell r="Z92">
            <v>9.8139567854690881</v>
          </cell>
        </row>
        <row r="93">
          <cell r="Z93">
            <v>7.8253947874283449</v>
          </cell>
        </row>
        <row r="94">
          <cell r="Z94">
            <v>21.255897393683689</v>
          </cell>
        </row>
        <row r="95">
          <cell r="Z95">
            <v>29.001368596346595</v>
          </cell>
        </row>
        <row r="96">
          <cell r="Z96">
            <v>7.4550630184404207</v>
          </cell>
        </row>
        <row r="97">
          <cell r="Z97">
            <v>4.9610130652208193</v>
          </cell>
        </row>
        <row r="98">
          <cell r="Z98">
            <v>12.032025254670422</v>
          </cell>
        </row>
        <row r="99">
          <cell r="Z99">
            <v>16.745686522724661</v>
          </cell>
        </row>
        <row r="100">
          <cell r="Z100">
            <v>8.269170868389935</v>
          </cell>
        </row>
        <row r="101">
          <cell r="Z101">
            <v>5.6305987593988966</v>
          </cell>
        </row>
        <row r="102">
          <cell r="Z102">
            <v>49.650389416072919</v>
          </cell>
        </row>
        <row r="103">
          <cell r="Z103">
            <v>7.6380773485423816</v>
          </cell>
        </row>
        <row r="104">
          <cell r="Z104">
            <v>22.235314564148684</v>
          </cell>
        </row>
        <row r="105">
          <cell r="Z105" t="e">
            <v>#VALUE!</v>
          </cell>
        </row>
        <row r="106">
          <cell r="Z106">
            <v>1.1383792358544944</v>
          </cell>
        </row>
        <row r="107">
          <cell r="Z107">
            <v>12.909065391160576</v>
          </cell>
        </row>
        <row r="108">
          <cell r="Z108">
            <v>10.946535502422661</v>
          </cell>
        </row>
        <row r="109">
          <cell r="Z109">
            <v>6.2141989837705465</v>
          </cell>
        </row>
        <row r="110">
          <cell r="Z110">
            <v>37.312865025852091</v>
          </cell>
        </row>
        <row r="111">
          <cell r="Z111">
            <v>14.927854418597612</v>
          </cell>
        </row>
        <row r="112">
          <cell r="Z112">
            <v>0.89389380103046423</v>
          </cell>
        </row>
        <row r="113">
          <cell r="Z113">
            <v>19.036451681696661</v>
          </cell>
        </row>
        <row r="114">
          <cell r="Z114">
            <v>6.3496593036718298</v>
          </cell>
        </row>
        <row r="115">
          <cell r="Z115">
            <v>7.9647196338294108</v>
          </cell>
        </row>
        <row r="116">
          <cell r="Z116">
            <v>22.318652745303865</v>
          </cell>
        </row>
        <row r="117">
          <cell r="Z117">
            <v>14.988265429196638</v>
          </cell>
        </row>
        <row r="118">
          <cell r="Z118">
            <v>5.0038569052748825</v>
          </cell>
        </row>
        <row r="119">
          <cell r="Z119">
            <v>3.4496471650919558</v>
          </cell>
        </row>
        <row r="120">
          <cell r="Z120">
            <v>4.7459036500243146</v>
          </cell>
        </row>
        <row r="121">
          <cell r="Z121">
            <v>18.456501047499273</v>
          </cell>
        </row>
        <row r="122">
          <cell r="Z122">
            <v>2.7069518317065744</v>
          </cell>
        </row>
        <row r="123">
          <cell r="Z123">
            <v>20.56434657102983</v>
          </cell>
        </row>
        <row r="124">
          <cell r="Z124">
            <v>11.383919861536738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UCTIONS"/>
      <sheetName val="Résultats"/>
      <sheetName val="analyses en ug et %"/>
      <sheetName val="ug-m3 avec LD par 2"/>
      <sheetName val="Échantillonnage spécial"/>
      <sheetName val="Prédicteur"/>
      <sheetName val="Calcul vent data minutes"/>
      <sheetName val="Graphique"/>
      <sheetName val="Valeurs élevées en As"/>
    </sheetNames>
    <sheetDataSet>
      <sheetData sheetId="0"/>
      <sheetData sheetId="1"/>
      <sheetData sheetId="2"/>
      <sheetData sheetId="3">
        <row r="3">
          <cell r="Y3">
            <v>8.681833217093434</v>
          </cell>
        </row>
        <row r="4">
          <cell r="Y4">
            <v>8.5811212485406401</v>
          </cell>
        </row>
        <row r="5">
          <cell r="Y5">
            <v>12.069374228933905</v>
          </cell>
        </row>
        <row r="6">
          <cell r="Y6">
            <v>8.5455475870460695</v>
          </cell>
        </row>
        <row r="7">
          <cell r="Y7">
            <v>10.08301417346402</v>
          </cell>
        </row>
        <row r="8">
          <cell r="Y8">
            <v>12.010794319149664</v>
          </cell>
        </row>
        <row r="9">
          <cell r="Y9">
            <v>6.231860757010506</v>
          </cell>
        </row>
        <row r="10">
          <cell r="Y10">
            <v>5.6350967951305728</v>
          </cell>
        </row>
        <row r="11">
          <cell r="Y11">
            <v>21.192386969062223</v>
          </cell>
        </row>
        <row r="12">
          <cell r="Y12">
            <v>7.4503112665544053</v>
          </cell>
        </row>
        <row r="13">
          <cell r="Y13">
            <v>7.3354797728442387</v>
          </cell>
        </row>
        <row r="14">
          <cell r="Y14">
            <v>20.122208207104208</v>
          </cell>
        </row>
        <row r="15">
          <cell r="Y15">
            <v>9.1856458401246446</v>
          </cell>
        </row>
        <row r="16">
          <cell r="Y16">
            <v>9.8180770005308595</v>
          </cell>
        </row>
        <row r="17">
          <cell r="Y17">
            <v>14.880184994788637</v>
          </cell>
        </row>
        <row r="18">
          <cell r="Y18">
            <v>25.425556739629144</v>
          </cell>
        </row>
        <row r="19">
          <cell r="Y19">
            <v>7.4463603439130504</v>
          </cell>
        </row>
        <row r="20">
          <cell r="Y20">
            <v>7.3889139078420421</v>
          </cell>
        </row>
        <row r="21">
          <cell r="Y21">
            <v>45.722602334998435</v>
          </cell>
        </row>
        <row r="22">
          <cell r="Y22">
            <v>12.865700928682767</v>
          </cell>
        </row>
        <row r="23">
          <cell r="Y23">
            <v>67.582478368847816</v>
          </cell>
        </row>
        <row r="24">
          <cell r="Y24">
            <v>18.442639774906691</v>
          </cell>
        </row>
        <row r="25">
          <cell r="Y25">
            <v>12.63861818810118</v>
          </cell>
        </row>
        <row r="26">
          <cell r="Y26">
            <v>33.109308044175158</v>
          </cell>
        </row>
        <row r="27">
          <cell r="Y27">
            <v>208.00834659633401</v>
          </cell>
        </row>
        <row r="28">
          <cell r="Y28">
            <v>56.843572439356876</v>
          </cell>
        </row>
        <row r="29">
          <cell r="Y29">
            <v>21.044476083263152</v>
          </cell>
        </row>
        <row r="30">
          <cell r="Y30">
            <v>112.36722246086725</v>
          </cell>
        </row>
        <row r="31">
          <cell r="Y31" t="str">
            <v>AN</v>
          </cell>
        </row>
        <row r="32">
          <cell r="Y32">
            <v>54.778562934932523</v>
          </cell>
        </row>
        <row r="33">
          <cell r="Y33">
            <v>96.838126996688999</v>
          </cell>
        </row>
        <row r="34">
          <cell r="Y34">
            <v>21.705580936951385</v>
          </cell>
        </row>
        <row r="35">
          <cell r="Y35">
            <v>325.68141840520889</v>
          </cell>
        </row>
        <row r="36">
          <cell r="Y36">
            <v>38.677273032394289</v>
          </cell>
        </row>
        <row r="37">
          <cell r="Y37">
            <v>103.48755351193553</v>
          </cell>
        </row>
        <row r="38">
          <cell r="Y38">
            <v>48.202229358181732</v>
          </cell>
        </row>
        <row r="39">
          <cell r="Y39">
            <v>30.434839913245114</v>
          </cell>
        </row>
        <row r="40">
          <cell r="Y40">
            <v>49.647071296323858</v>
          </cell>
        </row>
        <row r="41">
          <cell r="Y41">
            <v>39.280588661184943</v>
          </cell>
        </row>
        <row r="42">
          <cell r="Y42">
            <v>56.658760824529409</v>
          </cell>
        </row>
        <row r="43">
          <cell r="Y43">
            <v>24.951187615690628</v>
          </cell>
        </row>
        <row r="44">
          <cell r="Y44">
            <v>86.479161258492255</v>
          </cell>
        </row>
        <row r="45">
          <cell r="Y45" t="str">
            <v>AN</v>
          </cell>
        </row>
        <row r="46">
          <cell r="Y46">
            <v>26.136241888379733</v>
          </cell>
        </row>
        <row r="47">
          <cell r="Y47">
            <v>13.165484251292851</v>
          </cell>
        </row>
        <row r="48">
          <cell r="Y48">
            <v>40.134038609880882</v>
          </cell>
        </row>
        <row r="49">
          <cell r="Y49">
            <v>54.309074053776065</v>
          </cell>
        </row>
        <row r="50">
          <cell r="Y50">
            <v>8.4983954835078102</v>
          </cell>
        </row>
        <row r="51">
          <cell r="Y51">
            <v>67.533265358390565</v>
          </cell>
        </row>
        <row r="52">
          <cell r="Y52">
            <v>75.847240986829632</v>
          </cell>
        </row>
        <row r="53">
          <cell r="Y53">
            <v>18.589147469325454</v>
          </cell>
        </row>
        <row r="54">
          <cell r="Y54">
            <v>57.965679323874049</v>
          </cell>
        </row>
        <row r="55">
          <cell r="Y55">
            <v>135.74868491232041</v>
          </cell>
        </row>
        <row r="56">
          <cell r="Y56">
            <v>68.823849340683907</v>
          </cell>
        </row>
        <row r="57">
          <cell r="Y57">
            <v>37.311424905449698</v>
          </cell>
        </row>
        <row r="58">
          <cell r="Y58">
            <v>34.04396853643793</v>
          </cell>
        </row>
        <row r="59">
          <cell r="Y59" t="e">
            <v>#VALUE!</v>
          </cell>
        </row>
        <row r="60">
          <cell r="Y60" t="e">
            <v>#VALUE!</v>
          </cell>
        </row>
        <row r="61">
          <cell r="Y61">
            <v>68.775354856632845</v>
          </cell>
        </row>
        <row r="62">
          <cell r="Y62">
            <v>23.311354006802461</v>
          </cell>
        </row>
        <row r="63">
          <cell r="Y63">
            <v>5.5937288616728047</v>
          </cell>
        </row>
        <row r="64">
          <cell r="Y64">
            <v>43.723459387331644</v>
          </cell>
        </row>
        <row r="65">
          <cell r="Y65">
            <v>53.391618514219864</v>
          </cell>
        </row>
        <row r="66">
          <cell r="Y66">
            <v>9.1952595977563917E-2</v>
          </cell>
        </row>
        <row r="67">
          <cell r="Y67">
            <v>43.741125688818485</v>
          </cell>
        </row>
        <row r="68">
          <cell r="Y68">
            <v>37.655141478449799</v>
          </cell>
        </row>
        <row r="69">
          <cell r="Y69">
            <v>43.088551917558547</v>
          </cell>
        </row>
        <row r="70">
          <cell r="Y70">
            <v>53.676859155500772</v>
          </cell>
        </row>
        <row r="71">
          <cell r="Y71">
            <v>58.688302810993356</v>
          </cell>
        </row>
        <row r="72">
          <cell r="Y72">
            <v>57.274934662634138</v>
          </cell>
        </row>
        <row r="73">
          <cell r="Y73">
            <v>25.957382597528916</v>
          </cell>
        </row>
        <row r="74">
          <cell r="Y74">
            <v>36.872990987003128</v>
          </cell>
        </row>
        <row r="75">
          <cell r="Y75">
            <v>12.609309767656498</v>
          </cell>
        </row>
        <row r="76">
          <cell r="Y76">
            <v>15.084727831888136</v>
          </cell>
        </row>
        <row r="77">
          <cell r="Y77">
            <v>21.309812652605299</v>
          </cell>
        </row>
        <row r="78">
          <cell r="Y78">
            <v>25.77287490971548</v>
          </cell>
        </row>
        <row r="79">
          <cell r="Y79">
            <v>33.937283650747318</v>
          </cell>
        </row>
        <row r="80">
          <cell r="Y80">
            <v>18.968074998472847</v>
          </cell>
        </row>
        <row r="81">
          <cell r="Y81">
            <v>8.5377184551973144</v>
          </cell>
        </row>
        <row r="82">
          <cell r="Y82">
            <v>27.34147108435948</v>
          </cell>
        </row>
        <row r="83">
          <cell r="Y83">
            <v>24.948658386173303</v>
          </cell>
        </row>
        <row r="84">
          <cell r="Y84">
            <v>32.939587511124387</v>
          </cell>
        </row>
        <row r="85">
          <cell r="Y85">
            <v>11.743893651075933</v>
          </cell>
        </row>
        <row r="86">
          <cell r="Y86">
            <v>27.617948112599571</v>
          </cell>
        </row>
        <row r="87">
          <cell r="Y87">
            <v>16.736615862581662</v>
          </cell>
        </row>
        <row r="88">
          <cell r="Y88">
            <v>35.735649318480085</v>
          </cell>
        </row>
        <row r="89">
          <cell r="Y89">
            <v>26.964720324369356</v>
          </cell>
        </row>
        <row r="90">
          <cell r="Y90">
            <v>52.807026784382735</v>
          </cell>
        </row>
        <row r="91">
          <cell r="Y91">
            <v>27.766399034384015</v>
          </cell>
        </row>
        <row r="92">
          <cell r="Y92">
            <v>42.462750131484654</v>
          </cell>
        </row>
        <row r="93">
          <cell r="Y93">
            <v>108.07896233362221</v>
          </cell>
        </row>
        <row r="94">
          <cell r="Y94">
            <v>13.412208578750709</v>
          </cell>
        </row>
        <row r="95">
          <cell r="Y95">
            <v>47.550909430163209</v>
          </cell>
        </row>
        <row r="96">
          <cell r="Y96">
            <v>8.1893232907503304</v>
          </cell>
        </row>
        <row r="97">
          <cell r="Y97">
            <v>63.371600404453183</v>
          </cell>
        </row>
        <row r="98">
          <cell r="Y98">
            <v>9.3912007336808365</v>
          </cell>
        </row>
        <row r="99">
          <cell r="Y99">
            <v>11.657507285475756</v>
          </cell>
        </row>
        <row r="100">
          <cell r="Y100">
            <v>39.87922207288166</v>
          </cell>
        </row>
        <row r="101">
          <cell r="Y101">
            <v>22.637484232992229</v>
          </cell>
        </row>
        <row r="102">
          <cell r="Y102" t="e">
            <v>#VALUE!</v>
          </cell>
        </row>
        <row r="103">
          <cell r="Y103">
            <v>5.3195313746032609</v>
          </cell>
        </row>
        <row r="104">
          <cell r="Y104">
            <v>8.3654377701213054</v>
          </cell>
        </row>
        <row r="105">
          <cell r="Y105">
            <v>5.0464427847915898</v>
          </cell>
        </row>
        <row r="106">
          <cell r="Y106">
            <v>10.86558962962572</v>
          </cell>
        </row>
        <row r="107">
          <cell r="Y107">
            <v>31.220194714945258</v>
          </cell>
        </row>
        <row r="108">
          <cell r="Y108">
            <v>3.8699127153622954</v>
          </cell>
        </row>
        <row r="109">
          <cell r="Y109">
            <v>5.2074430608561988</v>
          </cell>
        </row>
        <row r="110">
          <cell r="Y110">
            <v>8.1164645426119844</v>
          </cell>
        </row>
        <row r="111">
          <cell r="Y111">
            <v>10.698954621786722</v>
          </cell>
        </row>
        <row r="112">
          <cell r="Y112">
            <v>11.04013725419802</v>
          </cell>
        </row>
        <row r="113">
          <cell r="Y113">
            <v>10.312631706140907</v>
          </cell>
        </row>
        <row r="114">
          <cell r="Y114">
            <v>7.3961092665993133</v>
          </cell>
        </row>
        <row r="115">
          <cell r="Y115" t="e">
            <v>#VALUE!</v>
          </cell>
        </row>
        <row r="116">
          <cell r="Y116">
            <v>45.43122046153205</v>
          </cell>
        </row>
        <row r="117">
          <cell r="Y117">
            <v>15.970180100602089</v>
          </cell>
        </row>
        <row r="118">
          <cell r="Y118">
            <v>65.871069257676268</v>
          </cell>
        </row>
        <row r="119">
          <cell r="Y119">
            <v>15.048247748361728</v>
          </cell>
        </row>
        <row r="120">
          <cell r="Y120">
            <v>4.6896659587938583</v>
          </cell>
        </row>
        <row r="121">
          <cell r="Y121">
            <v>17.60948317110045</v>
          </cell>
        </row>
        <row r="122">
          <cell r="Y122">
            <v>3.869556304170974</v>
          </cell>
        </row>
        <row r="123">
          <cell r="Y123">
            <v>6.5680690444792811</v>
          </cell>
        </row>
        <row r="124">
          <cell r="Y124">
            <v>22.709169599730039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M142"/>
  <sheetViews>
    <sheetView tabSelected="1" zoomScale="85" zoomScaleNormal="85" workbookViewId="0">
      <pane ySplit="5" topLeftCell="A6" activePane="bottomLeft" state="frozen"/>
      <selection pane="bottomLeft" activeCell="F6" sqref="F6"/>
    </sheetView>
  </sheetViews>
  <sheetFormatPr baseColWidth="10" defaultRowHeight="12.5" x14ac:dyDescent="0.25"/>
  <cols>
    <col min="1" max="1" width="10.1796875" bestFit="1" customWidth="1"/>
    <col min="2" max="2" width="12.1796875" style="5" customWidth="1"/>
    <col min="3" max="4" width="10.26953125" style="4" customWidth="1"/>
    <col min="8" max="8" width="11.453125" style="5"/>
    <col min="9" max="9" width="11.453125" customWidth="1"/>
    <col min="10" max="10" width="11.453125" style="5"/>
  </cols>
  <sheetData>
    <row r="1" spans="1:10" ht="15.5" x14ac:dyDescent="0.35">
      <c r="B1" s="84" t="s">
        <v>82</v>
      </c>
      <c r="C1" s="84"/>
      <c r="D1" s="84"/>
    </row>
    <row r="3" spans="1:10" x14ac:dyDescent="0.25">
      <c r="B3" s="50" t="s">
        <v>0</v>
      </c>
      <c r="C3" s="85" t="s">
        <v>9</v>
      </c>
      <c r="D3" s="86"/>
    </row>
    <row r="4" spans="1:10" x14ac:dyDescent="0.25">
      <c r="B4" s="50"/>
      <c r="C4" s="85" t="s">
        <v>10</v>
      </c>
      <c r="D4" s="86"/>
    </row>
    <row r="5" spans="1:10" ht="60.75" customHeight="1" x14ac:dyDescent="0.25">
      <c r="B5" s="51">
        <v>2022</v>
      </c>
      <c r="C5" s="47" t="s">
        <v>3</v>
      </c>
      <c r="D5" s="48" t="s">
        <v>11</v>
      </c>
    </row>
    <row r="6" spans="1:10" x14ac:dyDescent="0.25">
      <c r="A6" s="17"/>
      <c r="B6" s="52">
        <v>44563</v>
      </c>
      <c r="C6" s="2">
        <f>'ug-m3 avec LD par 2'!AJ3</f>
        <v>223.37339132595145</v>
      </c>
      <c r="D6" s="49">
        <f>C6</f>
        <v>223.37339132595145</v>
      </c>
      <c r="F6" t="s">
        <v>136</v>
      </c>
    </row>
    <row r="7" spans="1:10" x14ac:dyDescent="0.25">
      <c r="A7" s="17"/>
      <c r="B7" s="53">
        <f>B6+3</f>
        <v>44566</v>
      </c>
      <c r="C7" s="2">
        <f>'ug-m3 avec LD par 2'!AJ4</f>
        <v>18.837013344606962</v>
      </c>
      <c r="D7" s="49">
        <f>AVERAGE(C$6:C7)</f>
        <v>121.1052023352792</v>
      </c>
    </row>
    <row r="8" spans="1:10" s="1" customFormat="1" x14ac:dyDescent="0.25">
      <c r="A8" s="17"/>
      <c r="B8" s="53">
        <f t="shared" ref="B8:B71" si="0">B7+3</f>
        <v>44569</v>
      </c>
      <c r="C8" s="2">
        <f>'ug-m3 avec LD par 2'!AJ5</f>
        <v>3.2184113025586969</v>
      </c>
      <c r="D8" s="49">
        <f>AVERAGE(C$6:C8)</f>
        <v>81.80960532437237</v>
      </c>
      <c r="H8" s="9"/>
      <c r="J8" s="9"/>
    </row>
    <row r="9" spans="1:10" x14ac:dyDescent="0.25">
      <c r="A9" s="17"/>
      <c r="B9" s="53">
        <f t="shared" si="0"/>
        <v>44572</v>
      </c>
      <c r="C9" s="2">
        <f>'ug-m3 avec LD par 2'!AJ6</f>
        <v>2.0733275764312875</v>
      </c>
      <c r="D9" s="49">
        <f>AVERAGE(C$6:C9)</f>
        <v>61.875535887387102</v>
      </c>
    </row>
    <row r="10" spans="1:10" x14ac:dyDescent="0.25">
      <c r="A10" s="78"/>
      <c r="B10" s="53">
        <f t="shared" si="0"/>
        <v>44575</v>
      </c>
      <c r="C10" s="2">
        <f>'ug-m3 avec LD par 2'!AJ7</f>
        <v>371.5123464258715</v>
      </c>
      <c r="D10" s="49">
        <f>AVERAGE(C$6:C10)</f>
        <v>123.80289799508398</v>
      </c>
    </row>
    <row r="11" spans="1:10" x14ac:dyDescent="0.25">
      <c r="A11" s="78"/>
      <c r="B11" s="53">
        <f t="shared" si="0"/>
        <v>44578</v>
      </c>
      <c r="C11" s="2">
        <f>'ug-m3 avec LD par 2'!AJ8</f>
        <v>225.55689021789726</v>
      </c>
      <c r="D11" s="49">
        <f>AVERAGE(C$6:C11)</f>
        <v>140.7618966988862</v>
      </c>
    </row>
    <row r="12" spans="1:10" x14ac:dyDescent="0.25">
      <c r="A12" s="78"/>
      <c r="B12" s="53">
        <f t="shared" si="0"/>
        <v>44581</v>
      </c>
      <c r="C12" s="2">
        <f>'ug-m3 avec LD par 2'!AJ9</f>
        <v>33.683651782514325</v>
      </c>
      <c r="D12" s="49">
        <f>AVERAGE(C$6:C12)</f>
        <v>125.46500456797592</v>
      </c>
    </row>
    <row r="13" spans="1:10" x14ac:dyDescent="0.25">
      <c r="A13" s="79"/>
      <c r="B13" s="53">
        <f t="shared" si="0"/>
        <v>44584</v>
      </c>
      <c r="C13" s="2">
        <f>'ug-m3 avec LD par 2'!AJ10</f>
        <v>13.850031599606748</v>
      </c>
      <c r="D13" s="49">
        <f>AVERAGE(C$6:C13)</f>
        <v>111.51313294692977</v>
      </c>
    </row>
    <row r="14" spans="1:10" x14ac:dyDescent="0.25">
      <c r="A14" s="79"/>
      <c r="B14" s="53">
        <f t="shared" si="0"/>
        <v>44587</v>
      </c>
      <c r="C14" s="2">
        <f>'ug-m3 avec LD par 2'!AJ11</f>
        <v>2.1690503931074607</v>
      </c>
      <c r="D14" s="49">
        <f>AVERAGE(C$6:C14)</f>
        <v>99.363790440949515</v>
      </c>
    </row>
    <row r="15" spans="1:10" x14ac:dyDescent="0.25">
      <c r="A15" s="79"/>
      <c r="B15" s="53">
        <f t="shared" si="0"/>
        <v>44590</v>
      </c>
      <c r="C15" s="2">
        <f>'ug-m3 avec LD par 2'!AJ12</f>
        <v>1.621379223766406</v>
      </c>
      <c r="D15" s="49">
        <f>AVERAGE(C$6:C15)</f>
        <v>89.58954931923121</v>
      </c>
    </row>
    <row r="16" spans="1:10" x14ac:dyDescent="0.25">
      <c r="A16" s="79"/>
      <c r="B16" s="53">
        <f t="shared" si="0"/>
        <v>44593</v>
      </c>
      <c r="C16" s="2">
        <f>'ug-m3 avec LD par 2'!AJ13</f>
        <v>3.9210257790251428</v>
      </c>
      <c r="D16" s="49">
        <f>AVERAGE(C$6:C16)</f>
        <v>81.80150172466702</v>
      </c>
    </row>
    <row r="17" spans="1:6" x14ac:dyDescent="0.25">
      <c r="A17" s="79"/>
      <c r="B17" s="53">
        <f t="shared" si="0"/>
        <v>44596</v>
      </c>
      <c r="C17" s="2">
        <f>'ug-m3 avec LD par 2'!AJ14</f>
        <v>105.12079547835965</v>
      </c>
      <c r="D17" s="49">
        <f>AVERAGE(C$6:C17)</f>
        <v>83.744776204141417</v>
      </c>
    </row>
    <row r="18" spans="1:6" x14ac:dyDescent="0.25">
      <c r="A18" s="79"/>
      <c r="B18" s="53">
        <f t="shared" si="0"/>
        <v>44599</v>
      </c>
      <c r="C18" s="2">
        <f>'ug-m3 avec LD par 2'!AJ15</f>
        <v>3.8987008512280936</v>
      </c>
      <c r="D18" s="49">
        <f>AVERAGE(C$6:C18)</f>
        <v>77.602770407763472</v>
      </c>
    </row>
    <row r="19" spans="1:6" x14ac:dyDescent="0.25">
      <c r="A19" s="79"/>
      <c r="B19" s="53">
        <f t="shared" si="0"/>
        <v>44602</v>
      </c>
      <c r="C19" s="2">
        <f>'ug-m3 avec LD par 2'!AJ16</f>
        <v>82.225014797260158</v>
      </c>
      <c r="D19" s="49">
        <f>AVERAGE(C$6:C19)</f>
        <v>77.932930721298945</v>
      </c>
    </row>
    <row r="20" spans="1:6" x14ac:dyDescent="0.25">
      <c r="A20" s="79"/>
      <c r="B20" s="53">
        <f t="shared" si="0"/>
        <v>44605</v>
      </c>
      <c r="C20" s="2">
        <f>'ug-m3 avec LD par 2'!AJ17</f>
        <v>24.391495598436862</v>
      </c>
      <c r="D20" s="49">
        <f>AVERAGE(C$6:C20)</f>
        <v>74.36350171310815</v>
      </c>
    </row>
    <row r="21" spans="1:6" x14ac:dyDescent="0.25">
      <c r="A21" s="79"/>
      <c r="B21" s="53">
        <f t="shared" si="0"/>
        <v>44608</v>
      </c>
      <c r="C21" s="2">
        <f>'ug-m3 avec LD par 2'!AJ18</f>
        <v>10.800160813554747</v>
      </c>
      <c r="D21" s="49">
        <f>AVERAGE(C$6:C21)</f>
        <v>70.390792906886062</v>
      </c>
    </row>
    <row r="22" spans="1:6" x14ac:dyDescent="0.25">
      <c r="A22" s="79"/>
      <c r="B22" s="53">
        <f t="shared" si="0"/>
        <v>44611</v>
      </c>
      <c r="C22" s="2">
        <f>'ug-m3 avec LD par 2'!AJ19</f>
        <v>107.59731005846849</v>
      </c>
      <c r="D22" s="49">
        <f>AVERAGE(C$6:C22)</f>
        <v>72.579411562861509</v>
      </c>
      <c r="E22" s="6"/>
      <c r="F22" s="7"/>
    </row>
    <row r="23" spans="1:6" x14ac:dyDescent="0.25">
      <c r="A23" s="79"/>
      <c r="B23" s="53">
        <f t="shared" si="0"/>
        <v>44614</v>
      </c>
      <c r="C23" s="2">
        <f>'ug-m3 avec LD par 2'!AJ20</f>
        <v>18.177571666291879</v>
      </c>
      <c r="D23" s="49">
        <f>AVERAGE(C$6:C23)</f>
        <v>69.557087124163189</v>
      </c>
      <c r="E23" s="6"/>
      <c r="F23" s="7"/>
    </row>
    <row r="24" spans="1:6" x14ac:dyDescent="0.25">
      <c r="A24" s="79"/>
      <c r="B24" s="53">
        <f t="shared" si="0"/>
        <v>44617</v>
      </c>
      <c r="C24" s="2">
        <f>'ug-m3 avec LD par 2'!AJ21</f>
        <v>42.146506055508148</v>
      </c>
      <c r="D24" s="49">
        <f>AVERAGE(C$6:C24)</f>
        <v>68.114424962655036</v>
      </c>
      <c r="E24" s="6"/>
      <c r="F24" s="6"/>
    </row>
    <row r="25" spans="1:6" x14ac:dyDescent="0.25">
      <c r="A25" s="79"/>
      <c r="B25" s="53">
        <f t="shared" si="0"/>
        <v>44620</v>
      </c>
      <c r="C25" s="2">
        <f>'ug-m3 avec LD par 2'!AJ22</f>
        <v>6.8989883470509072</v>
      </c>
      <c r="D25" s="49">
        <f>AVERAGE(C$6:C25)</f>
        <v>65.053653131874825</v>
      </c>
      <c r="E25" s="6"/>
      <c r="F25" s="7"/>
    </row>
    <row r="26" spans="1:6" x14ac:dyDescent="0.25">
      <c r="A26" s="79"/>
      <c r="B26" s="53">
        <f t="shared" si="0"/>
        <v>44623</v>
      </c>
      <c r="C26" s="2">
        <f>'ug-m3 avec LD par 2'!AJ23</f>
        <v>76.741583187621174</v>
      </c>
      <c r="D26" s="49">
        <f>AVERAGE(C$6:C26)</f>
        <v>65.610221229767504</v>
      </c>
      <c r="E26" s="3"/>
    </row>
    <row r="27" spans="1:6" x14ac:dyDescent="0.25">
      <c r="A27" s="79"/>
      <c r="B27" s="53">
        <f t="shared" si="0"/>
        <v>44626</v>
      </c>
      <c r="C27" s="2">
        <f>'ug-m3 avec LD par 2'!AJ24</f>
        <v>123.64996421470003</v>
      </c>
      <c r="D27" s="49">
        <f>AVERAGE(C$6:C27)</f>
        <v>68.248391365446253</v>
      </c>
      <c r="E27" s="3"/>
    </row>
    <row r="28" spans="1:6" x14ac:dyDescent="0.25">
      <c r="A28" s="79"/>
      <c r="B28" s="53">
        <f t="shared" si="0"/>
        <v>44629</v>
      </c>
      <c r="C28" s="2">
        <f>'ug-m3 avec LD par 2'!AJ25</f>
        <v>1.4669040784095344</v>
      </c>
      <c r="D28" s="49">
        <f>AVERAGE(C$6:C28)</f>
        <v>65.344848439922913</v>
      </c>
      <c r="E28" s="3"/>
    </row>
    <row r="29" spans="1:6" x14ac:dyDescent="0.25">
      <c r="A29" s="79"/>
      <c r="B29" s="53">
        <f t="shared" si="0"/>
        <v>44632</v>
      </c>
      <c r="C29" s="2">
        <f>'ug-m3 avec LD par 2'!AJ26</f>
        <v>70.260694700027386</v>
      </c>
      <c r="D29" s="49">
        <f>AVERAGE(C$6:C29)</f>
        <v>65.54967536742727</v>
      </c>
      <c r="E29" s="3"/>
    </row>
    <row r="30" spans="1:6" x14ac:dyDescent="0.25">
      <c r="A30" s="8"/>
      <c r="B30" s="53">
        <f t="shared" si="0"/>
        <v>44635</v>
      </c>
      <c r="C30" s="2">
        <f>'ug-m3 avec LD par 2'!AJ27</f>
        <v>1.4859992679706071</v>
      </c>
      <c r="D30" s="49">
        <f>AVERAGE(C$6:C30)</f>
        <v>62.987128323449006</v>
      </c>
      <c r="E30" s="3"/>
    </row>
    <row r="31" spans="1:6" x14ac:dyDescent="0.25">
      <c r="A31" s="8"/>
      <c r="B31" s="53">
        <f t="shared" si="0"/>
        <v>44638</v>
      </c>
      <c r="C31" s="2">
        <f>'ug-m3 avec LD par 2'!AJ28</f>
        <v>63.048984735928876</v>
      </c>
      <c r="D31" s="49">
        <f>AVERAGE(C$6:C31)</f>
        <v>62.989507416236691</v>
      </c>
      <c r="E31" s="3"/>
    </row>
    <row r="32" spans="1:6" x14ac:dyDescent="0.25">
      <c r="A32" s="8"/>
      <c r="B32" s="53">
        <f t="shared" si="0"/>
        <v>44641</v>
      </c>
      <c r="C32" s="2">
        <f>'ug-m3 avec LD par 2'!AJ29</f>
        <v>142.22838327969299</v>
      </c>
      <c r="D32" s="49">
        <f>AVERAGE(C$6:C32)</f>
        <v>65.924280596364696</v>
      </c>
      <c r="E32" s="3"/>
    </row>
    <row r="33" spans="1:5" x14ac:dyDescent="0.25">
      <c r="A33" s="8"/>
      <c r="B33" s="53">
        <f t="shared" si="0"/>
        <v>44644</v>
      </c>
      <c r="C33" s="2">
        <f>'ug-m3 avec LD par 2'!AJ30</f>
        <v>7.4421823960445961</v>
      </c>
      <c r="D33" s="49">
        <f>AVERAGE(C$6:C33)</f>
        <v>63.835634232067555</v>
      </c>
      <c r="E33" s="3"/>
    </row>
    <row r="34" spans="1:5" x14ac:dyDescent="0.25">
      <c r="A34" s="8"/>
      <c r="B34" s="53">
        <f t="shared" si="0"/>
        <v>44647</v>
      </c>
      <c r="C34" s="2">
        <f>'ug-m3 avec LD par 2'!AJ31</f>
        <v>336.97397146462271</v>
      </c>
      <c r="D34" s="49">
        <f>AVERAGE(C$6:C34)</f>
        <v>73.25419758491428</v>
      </c>
      <c r="E34" s="3"/>
    </row>
    <row r="35" spans="1:5" x14ac:dyDescent="0.25">
      <c r="A35" s="8"/>
      <c r="B35" s="53">
        <f t="shared" si="0"/>
        <v>44650</v>
      </c>
      <c r="C35" s="2">
        <f>'ug-m3 avec LD par 2'!AJ32</f>
        <v>16.93102107516772</v>
      </c>
      <c r="D35" s="49">
        <f>AVERAGE(C$6:C35)</f>
        <v>71.376758367922733</v>
      </c>
      <c r="E35" s="3"/>
    </row>
    <row r="36" spans="1:5" x14ac:dyDescent="0.25">
      <c r="A36" s="8"/>
      <c r="B36" s="53">
        <f t="shared" si="0"/>
        <v>44653</v>
      </c>
      <c r="C36" s="2">
        <f>'ug-m3 avec LD par 2'!AJ33</f>
        <v>4.1262504329448815</v>
      </c>
      <c r="D36" s="49">
        <f>AVERAGE(C$6:C36)</f>
        <v>69.207387144213769</v>
      </c>
      <c r="E36" s="3"/>
    </row>
    <row r="37" spans="1:5" x14ac:dyDescent="0.25">
      <c r="A37" s="8"/>
      <c r="B37" s="53">
        <f t="shared" si="0"/>
        <v>44656</v>
      </c>
      <c r="C37" s="2">
        <f>'ug-m3 avec LD par 2'!AJ34</f>
        <v>33.782908449341022</v>
      </c>
      <c r="D37" s="49">
        <f>AVERAGE(C$6:C37)</f>
        <v>68.100372184998989</v>
      </c>
      <c r="E37" s="3"/>
    </row>
    <row r="38" spans="1:5" x14ac:dyDescent="0.25">
      <c r="A38" s="8"/>
      <c r="B38" s="53">
        <f t="shared" si="0"/>
        <v>44659</v>
      </c>
      <c r="C38" s="2">
        <f>'ug-m3 avec LD par 2'!AJ35</f>
        <v>4.1695951508377203</v>
      </c>
      <c r="D38" s="49">
        <f>AVERAGE(C$6:C38)</f>
        <v>66.163075911236533</v>
      </c>
      <c r="E38" s="3"/>
    </row>
    <row r="39" spans="1:5" x14ac:dyDescent="0.25">
      <c r="A39" s="8"/>
      <c r="B39" s="53">
        <f t="shared" si="0"/>
        <v>44662</v>
      </c>
      <c r="C39" s="2">
        <f>'ug-m3 avec LD par 2'!AJ36</f>
        <v>5.7630038978218394</v>
      </c>
      <c r="D39" s="49">
        <f>AVERAGE(C$6:C39)</f>
        <v>64.386603204959627</v>
      </c>
      <c r="E39" s="3"/>
    </row>
    <row r="40" spans="1:5" x14ac:dyDescent="0.25">
      <c r="A40" s="8"/>
      <c r="B40" s="53">
        <f t="shared" si="0"/>
        <v>44665</v>
      </c>
      <c r="C40" s="2" t="e">
        <f>'ug-m3 avec LD par 2'!AJ37</f>
        <v>#DIV/0!</v>
      </c>
      <c r="D40" s="49" t="e">
        <f>AVERAGE(C$6:C40)</f>
        <v>#DIV/0!</v>
      </c>
      <c r="E40" s="3"/>
    </row>
    <row r="41" spans="1:5" x14ac:dyDescent="0.25">
      <c r="A41" s="8"/>
      <c r="B41" s="53">
        <f t="shared" si="0"/>
        <v>44668</v>
      </c>
      <c r="C41" s="2" t="e">
        <f>'ug-m3 avec LD par 2'!AJ38</f>
        <v>#DIV/0!</v>
      </c>
      <c r="D41" s="49" t="e">
        <f>AVERAGE(C$6:C41)</f>
        <v>#DIV/0!</v>
      </c>
      <c r="E41" s="3"/>
    </row>
    <row r="42" spans="1:5" x14ac:dyDescent="0.25">
      <c r="A42" s="8"/>
      <c r="B42" s="53">
        <f t="shared" si="0"/>
        <v>44671</v>
      </c>
      <c r="C42" s="2" t="e">
        <f>'ug-m3 avec LD par 2'!AJ39</f>
        <v>#DIV/0!</v>
      </c>
      <c r="D42" s="49" t="e">
        <f>AVERAGE(C$6:C42)</f>
        <v>#DIV/0!</v>
      </c>
      <c r="E42" s="3"/>
    </row>
    <row r="43" spans="1:5" x14ac:dyDescent="0.25">
      <c r="A43" s="8"/>
      <c r="B43" s="53">
        <f t="shared" si="0"/>
        <v>44674</v>
      </c>
      <c r="C43" s="2" t="e">
        <f>'ug-m3 avec LD par 2'!AJ40</f>
        <v>#DIV/0!</v>
      </c>
      <c r="D43" s="49" t="e">
        <f>AVERAGE(C$6:C43)</f>
        <v>#DIV/0!</v>
      </c>
      <c r="E43" s="3"/>
    </row>
    <row r="44" spans="1:5" x14ac:dyDescent="0.25">
      <c r="A44" s="8"/>
      <c r="B44" s="53">
        <f t="shared" si="0"/>
        <v>44677</v>
      </c>
      <c r="C44" s="2" t="e">
        <f>'ug-m3 avec LD par 2'!AJ41</f>
        <v>#DIV/0!</v>
      </c>
      <c r="D44" s="49" t="e">
        <f>AVERAGE(C$6:C44)</f>
        <v>#DIV/0!</v>
      </c>
      <c r="E44" s="3"/>
    </row>
    <row r="45" spans="1:5" x14ac:dyDescent="0.25">
      <c r="A45" s="8"/>
      <c r="B45" s="53">
        <f t="shared" si="0"/>
        <v>44680</v>
      </c>
      <c r="C45" s="2" t="e">
        <f>'ug-m3 avec LD par 2'!AJ42</f>
        <v>#DIV/0!</v>
      </c>
      <c r="D45" s="49" t="e">
        <f>AVERAGE(C$6:C45)</f>
        <v>#DIV/0!</v>
      </c>
      <c r="E45" s="3"/>
    </row>
    <row r="46" spans="1:5" x14ac:dyDescent="0.25">
      <c r="A46" s="8"/>
      <c r="B46" s="53">
        <f t="shared" si="0"/>
        <v>44683</v>
      </c>
      <c r="C46" s="2" t="e">
        <f>'ug-m3 avec LD par 2'!AJ43</f>
        <v>#DIV/0!</v>
      </c>
      <c r="D46" s="49" t="e">
        <f>AVERAGE(C$6:C46)</f>
        <v>#DIV/0!</v>
      </c>
      <c r="E46" s="3"/>
    </row>
    <row r="47" spans="1:5" x14ac:dyDescent="0.25">
      <c r="A47" s="8"/>
      <c r="B47" s="53">
        <f t="shared" si="0"/>
        <v>44686</v>
      </c>
      <c r="C47" s="2" t="e">
        <f>'ug-m3 avec LD par 2'!AJ44</f>
        <v>#DIV/0!</v>
      </c>
      <c r="D47" s="49" t="e">
        <f>AVERAGE(C$6:C47)</f>
        <v>#DIV/0!</v>
      </c>
      <c r="E47" s="3"/>
    </row>
    <row r="48" spans="1:5" x14ac:dyDescent="0.25">
      <c r="A48" s="8"/>
      <c r="B48" s="53">
        <f t="shared" si="0"/>
        <v>44689</v>
      </c>
      <c r="C48" s="2" t="e">
        <f>'ug-m3 avec LD par 2'!AJ45</f>
        <v>#DIV/0!</v>
      </c>
      <c r="D48" s="49" t="e">
        <f>AVERAGE(C$6:C48)</f>
        <v>#DIV/0!</v>
      </c>
      <c r="E48" s="3"/>
    </row>
    <row r="49" spans="1:11" x14ac:dyDescent="0.25">
      <c r="A49" s="8"/>
      <c r="B49" s="53">
        <f t="shared" si="0"/>
        <v>44692</v>
      </c>
      <c r="C49" s="2" t="e">
        <f>'ug-m3 avec LD par 2'!AJ46</f>
        <v>#DIV/0!</v>
      </c>
      <c r="D49" s="49" t="e">
        <f>AVERAGE(C$6:C49)</f>
        <v>#DIV/0!</v>
      </c>
      <c r="E49" s="3"/>
    </row>
    <row r="50" spans="1:11" x14ac:dyDescent="0.25">
      <c r="A50" s="8"/>
      <c r="B50" s="53">
        <f t="shared" si="0"/>
        <v>44695</v>
      </c>
      <c r="C50" s="2" t="e">
        <f>'ug-m3 avec LD par 2'!AJ47</f>
        <v>#DIV/0!</v>
      </c>
      <c r="D50" s="49" t="e">
        <f>AVERAGE(C$6:C50)</f>
        <v>#DIV/0!</v>
      </c>
      <c r="E50" s="3"/>
    </row>
    <row r="51" spans="1:11" x14ac:dyDescent="0.25">
      <c r="A51" s="8"/>
      <c r="B51" s="53">
        <f t="shared" si="0"/>
        <v>44698</v>
      </c>
      <c r="C51" s="2" t="e">
        <f>'ug-m3 avec LD par 2'!AJ48</f>
        <v>#DIV/0!</v>
      </c>
      <c r="D51" s="49" t="e">
        <f>AVERAGE(C$6:C51)</f>
        <v>#DIV/0!</v>
      </c>
      <c r="E51" s="3"/>
    </row>
    <row r="52" spans="1:11" x14ac:dyDescent="0.25">
      <c r="A52" s="8"/>
      <c r="B52" s="53">
        <f>B51+3</f>
        <v>44701</v>
      </c>
      <c r="C52" s="2" t="e">
        <f>'ug-m3 avec LD par 2'!AJ49</f>
        <v>#DIV/0!</v>
      </c>
      <c r="D52" s="49" t="e">
        <f>AVERAGE(C$6:C52)</f>
        <v>#DIV/0!</v>
      </c>
      <c r="E52" s="3"/>
    </row>
    <row r="53" spans="1:11" x14ac:dyDescent="0.25">
      <c r="A53" s="8"/>
      <c r="B53" s="53">
        <f>B52+3</f>
        <v>44704</v>
      </c>
      <c r="C53" s="2" t="e">
        <f>'ug-m3 avec LD par 2'!AJ50</f>
        <v>#DIV/0!</v>
      </c>
      <c r="D53" s="49" t="e">
        <f>AVERAGE(C$6:C53)</f>
        <v>#DIV/0!</v>
      </c>
      <c r="E53" s="3"/>
    </row>
    <row r="54" spans="1:11" x14ac:dyDescent="0.25">
      <c r="A54" s="8"/>
      <c r="B54" s="53">
        <f t="shared" si="0"/>
        <v>44707</v>
      </c>
      <c r="C54" s="2" t="e">
        <f>'ug-m3 avec LD par 2'!AJ51</f>
        <v>#DIV/0!</v>
      </c>
      <c r="D54" s="49" t="e">
        <f>AVERAGE(C$6:C54)</f>
        <v>#DIV/0!</v>
      </c>
      <c r="E54" s="3"/>
    </row>
    <row r="55" spans="1:11" x14ac:dyDescent="0.25">
      <c r="A55" s="8"/>
      <c r="B55" s="53">
        <f t="shared" si="0"/>
        <v>44710</v>
      </c>
      <c r="C55" s="2" t="e">
        <f>'ug-m3 avec LD par 2'!AJ52</f>
        <v>#DIV/0!</v>
      </c>
      <c r="D55" s="49" t="e">
        <f>AVERAGE(C$6:C55)</f>
        <v>#DIV/0!</v>
      </c>
      <c r="E55" s="3"/>
    </row>
    <row r="56" spans="1:11" x14ac:dyDescent="0.25">
      <c r="A56" s="8"/>
      <c r="B56" s="53">
        <f t="shared" si="0"/>
        <v>44713</v>
      </c>
      <c r="C56" s="2" t="e">
        <f>'ug-m3 avec LD par 2'!AJ53</f>
        <v>#DIV/0!</v>
      </c>
      <c r="D56" s="49" t="e">
        <f>AVERAGE(C$6:C56)</f>
        <v>#DIV/0!</v>
      </c>
      <c r="E56" s="3"/>
    </row>
    <row r="57" spans="1:11" x14ac:dyDescent="0.25">
      <c r="A57" s="8"/>
      <c r="B57" s="53">
        <f t="shared" si="0"/>
        <v>44716</v>
      </c>
      <c r="C57" s="2" t="e">
        <f>'ug-m3 avec LD par 2'!AJ54</f>
        <v>#DIV/0!</v>
      </c>
      <c r="D57" s="49" t="e">
        <f>AVERAGE(C$6:C57)</f>
        <v>#DIV/0!</v>
      </c>
      <c r="E57" s="3"/>
    </row>
    <row r="58" spans="1:11" x14ac:dyDescent="0.25">
      <c r="A58" s="8"/>
      <c r="B58" s="53">
        <f t="shared" si="0"/>
        <v>44719</v>
      </c>
      <c r="C58" s="2" t="e">
        <f>'ug-m3 avec LD par 2'!AJ55</f>
        <v>#DIV/0!</v>
      </c>
      <c r="D58" s="49" t="e">
        <f>AVERAGE(C$6:C58)</f>
        <v>#DIV/0!</v>
      </c>
      <c r="E58" s="3"/>
    </row>
    <row r="59" spans="1:11" x14ac:dyDescent="0.25">
      <c r="A59" s="8"/>
      <c r="B59" s="53">
        <f t="shared" si="0"/>
        <v>44722</v>
      </c>
      <c r="C59" s="2" t="e">
        <f>'ug-m3 avec LD par 2'!AJ56</f>
        <v>#DIV/0!</v>
      </c>
      <c r="D59" s="49" t="e">
        <f>AVERAGE(C$6:C59)</f>
        <v>#DIV/0!</v>
      </c>
      <c r="E59" s="3"/>
    </row>
    <row r="60" spans="1:11" x14ac:dyDescent="0.25">
      <c r="A60" s="8"/>
      <c r="B60" s="53">
        <f t="shared" si="0"/>
        <v>44725</v>
      </c>
      <c r="C60" s="2" t="e">
        <f>'ug-m3 avec LD par 2'!AJ57</f>
        <v>#DIV/0!</v>
      </c>
      <c r="D60" s="49" t="e">
        <f>AVERAGE(C$6:C60)</f>
        <v>#DIV/0!</v>
      </c>
      <c r="E60" s="3"/>
    </row>
    <row r="61" spans="1:11" x14ac:dyDescent="0.25">
      <c r="A61" s="8"/>
      <c r="B61" s="53">
        <f t="shared" si="0"/>
        <v>44728</v>
      </c>
      <c r="C61" s="2" t="e">
        <f>'ug-m3 avec LD par 2'!AJ58</f>
        <v>#DIV/0!</v>
      </c>
      <c r="D61" s="49" t="e">
        <f>AVERAGE(C$6:C61)</f>
        <v>#DIV/0!</v>
      </c>
      <c r="E61" s="3"/>
      <c r="F61" s="10"/>
      <c r="G61" s="10"/>
      <c r="H61" s="11"/>
      <c r="I61" s="10"/>
      <c r="J61" s="11"/>
      <c r="K61" s="10"/>
    </row>
    <row r="62" spans="1:11" x14ac:dyDescent="0.25">
      <c r="A62" s="8"/>
      <c r="B62" s="53">
        <f t="shared" si="0"/>
        <v>44731</v>
      </c>
      <c r="C62" s="2" t="e">
        <f>'ug-m3 avec LD par 2'!AJ59</f>
        <v>#DIV/0!</v>
      </c>
      <c r="D62" s="49" t="e">
        <f>AVERAGE(C$6:C62)</f>
        <v>#DIV/0!</v>
      </c>
      <c r="E62" s="3"/>
      <c r="F62" s="13"/>
      <c r="G62" s="10"/>
      <c r="H62" s="12"/>
      <c r="I62" s="14"/>
      <c r="J62" s="12"/>
      <c r="K62" s="10"/>
    </row>
    <row r="63" spans="1:11" x14ac:dyDescent="0.25">
      <c r="A63" s="8"/>
      <c r="B63" s="53">
        <f t="shared" si="0"/>
        <v>44734</v>
      </c>
      <c r="C63" s="2" t="e">
        <f>'ug-m3 avec LD par 2'!AJ60</f>
        <v>#DIV/0!</v>
      </c>
      <c r="D63" s="49" t="e">
        <f>AVERAGE(C$6:C63)</f>
        <v>#DIV/0!</v>
      </c>
      <c r="E63" s="3"/>
      <c r="F63" s="13"/>
      <c r="G63" s="10"/>
      <c r="H63" s="12"/>
      <c r="I63" s="14"/>
      <c r="J63" s="12"/>
      <c r="K63" s="10"/>
    </row>
    <row r="64" spans="1:11" x14ac:dyDescent="0.25">
      <c r="A64" s="8"/>
      <c r="B64" s="53">
        <f t="shared" si="0"/>
        <v>44737</v>
      </c>
      <c r="C64" s="2" t="e">
        <f>'ug-m3 avec LD par 2'!AJ61</f>
        <v>#DIV/0!</v>
      </c>
      <c r="D64" s="49" t="e">
        <f>AVERAGE(C$6:C64)</f>
        <v>#DIV/0!</v>
      </c>
      <c r="E64" s="3"/>
      <c r="F64" s="13"/>
      <c r="G64" s="10"/>
      <c r="H64" s="12"/>
      <c r="I64" s="14"/>
      <c r="J64" s="12"/>
      <c r="K64" s="10"/>
    </row>
    <row r="65" spans="1:11" x14ac:dyDescent="0.25">
      <c r="A65" s="8"/>
      <c r="B65" s="53">
        <f t="shared" si="0"/>
        <v>44740</v>
      </c>
      <c r="C65" s="2" t="e">
        <f>'ug-m3 avec LD par 2'!AJ62</f>
        <v>#DIV/0!</v>
      </c>
      <c r="D65" s="49" t="e">
        <f>AVERAGE(C$6:C65)</f>
        <v>#DIV/0!</v>
      </c>
      <c r="E65" s="3"/>
      <c r="F65" s="13"/>
      <c r="G65" s="10"/>
      <c r="H65" s="12"/>
      <c r="I65" s="14"/>
      <c r="J65" s="12"/>
      <c r="K65" s="10"/>
    </row>
    <row r="66" spans="1:11" x14ac:dyDescent="0.25">
      <c r="A66" s="8"/>
      <c r="B66" s="53">
        <f t="shared" si="0"/>
        <v>44743</v>
      </c>
      <c r="C66" s="2" t="e">
        <f>'ug-m3 avec LD par 2'!AJ63</f>
        <v>#DIV/0!</v>
      </c>
      <c r="D66" s="49" t="e">
        <f>AVERAGE(C$6:C66)</f>
        <v>#DIV/0!</v>
      </c>
      <c r="E66" s="3"/>
      <c r="F66" s="13"/>
      <c r="G66" s="10"/>
      <c r="H66" s="12"/>
      <c r="I66" s="14"/>
      <c r="J66" s="12"/>
      <c r="K66" s="15"/>
    </row>
    <row r="67" spans="1:11" x14ac:dyDescent="0.25">
      <c r="A67" s="8"/>
      <c r="B67" s="53">
        <f t="shared" si="0"/>
        <v>44746</v>
      </c>
      <c r="C67" s="2" t="e">
        <f>'ug-m3 avec LD par 2'!AJ64</f>
        <v>#DIV/0!</v>
      </c>
      <c r="D67" s="49" t="e">
        <f>AVERAGE(C$6:C67)</f>
        <v>#DIV/0!</v>
      </c>
      <c r="E67" s="3"/>
      <c r="F67" s="13"/>
      <c r="G67" s="10"/>
      <c r="H67" s="12"/>
      <c r="I67" s="14"/>
      <c r="J67" s="12"/>
      <c r="K67" s="15"/>
    </row>
    <row r="68" spans="1:11" x14ac:dyDescent="0.25">
      <c r="A68" s="8"/>
      <c r="B68" s="53">
        <f t="shared" si="0"/>
        <v>44749</v>
      </c>
      <c r="C68" s="2" t="e">
        <f>'ug-m3 avec LD par 2'!AJ65</f>
        <v>#DIV/0!</v>
      </c>
      <c r="D68" s="49" t="e">
        <f>AVERAGE(C$6:C68)</f>
        <v>#DIV/0!</v>
      </c>
      <c r="E68" s="3"/>
      <c r="F68" s="13"/>
      <c r="G68" s="10"/>
      <c r="H68" s="12"/>
      <c r="I68" s="14"/>
      <c r="J68" s="12"/>
      <c r="K68" s="15"/>
    </row>
    <row r="69" spans="1:11" x14ac:dyDescent="0.25">
      <c r="A69" s="3"/>
      <c r="B69" s="53">
        <f t="shared" si="0"/>
        <v>44752</v>
      </c>
      <c r="C69" s="2" t="e">
        <f>'ug-m3 avec LD par 2'!AJ66</f>
        <v>#DIV/0!</v>
      </c>
      <c r="D69" s="49" t="e">
        <f>AVERAGE(C$6:C69)</f>
        <v>#DIV/0!</v>
      </c>
      <c r="E69" s="3"/>
      <c r="F69" s="13"/>
      <c r="G69" s="10"/>
      <c r="H69" s="12"/>
      <c r="I69" s="14"/>
      <c r="J69" s="12"/>
      <c r="K69" s="15"/>
    </row>
    <row r="70" spans="1:11" x14ac:dyDescent="0.25">
      <c r="A70" s="3"/>
      <c r="B70" s="53">
        <f t="shared" si="0"/>
        <v>44755</v>
      </c>
      <c r="C70" s="2" t="e">
        <f>'ug-m3 avec LD par 2'!AJ67</f>
        <v>#DIV/0!</v>
      </c>
      <c r="D70" s="49" t="e">
        <f>AVERAGE(C$6:C70)</f>
        <v>#DIV/0!</v>
      </c>
      <c r="E70" s="3"/>
      <c r="F70" s="13"/>
      <c r="G70" s="10"/>
      <c r="H70" s="12"/>
      <c r="I70" s="14"/>
      <c r="J70" s="12"/>
      <c r="K70" s="15"/>
    </row>
    <row r="71" spans="1:11" x14ac:dyDescent="0.25">
      <c r="A71" s="3"/>
      <c r="B71" s="53">
        <f t="shared" si="0"/>
        <v>44758</v>
      </c>
      <c r="C71" s="2" t="e">
        <f>'ug-m3 avec LD par 2'!AJ68</f>
        <v>#DIV/0!</v>
      </c>
      <c r="D71" s="49" t="e">
        <f>AVERAGE(C$6:C71)</f>
        <v>#DIV/0!</v>
      </c>
      <c r="E71" s="3"/>
      <c r="F71" s="13"/>
      <c r="G71" s="10"/>
      <c r="H71" s="12"/>
      <c r="I71" s="14"/>
      <c r="J71" s="12"/>
      <c r="K71" s="15"/>
    </row>
    <row r="72" spans="1:11" x14ac:dyDescent="0.25">
      <c r="A72" s="3"/>
      <c r="B72" s="53">
        <f t="shared" ref="B72:B127" si="1">B71+3</f>
        <v>44761</v>
      </c>
      <c r="C72" s="2" t="e">
        <f>'ug-m3 avec LD par 2'!AJ69</f>
        <v>#DIV/0!</v>
      </c>
      <c r="D72" s="49" t="e">
        <f>AVERAGE(C$6:C72)</f>
        <v>#DIV/0!</v>
      </c>
      <c r="E72" s="3"/>
      <c r="F72" s="13"/>
      <c r="G72" s="10"/>
      <c r="H72" s="12"/>
      <c r="I72" s="14"/>
      <c r="J72" s="12"/>
      <c r="K72" s="15"/>
    </row>
    <row r="73" spans="1:11" x14ac:dyDescent="0.25">
      <c r="A73" s="3"/>
      <c r="B73" s="53">
        <f t="shared" si="1"/>
        <v>44764</v>
      </c>
      <c r="C73" s="2" t="e">
        <f>'ug-m3 avec LD par 2'!AJ70</f>
        <v>#DIV/0!</v>
      </c>
      <c r="D73" s="49" t="e">
        <f>AVERAGE(C$6:C73)</f>
        <v>#DIV/0!</v>
      </c>
      <c r="E73" s="3"/>
      <c r="F73" s="13"/>
      <c r="G73" s="10"/>
      <c r="H73" s="12"/>
      <c r="I73" s="14"/>
      <c r="J73" s="12"/>
      <c r="K73" s="15"/>
    </row>
    <row r="74" spans="1:11" x14ac:dyDescent="0.25">
      <c r="A74" s="3"/>
      <c r="B74" s="53">
        <f t="shared" si="1"/>
        <v>44767</v>
      </c>
      <c r="C74" s="2" t="e">
        <f>'ug-m3 avec LD par 2'!AJ71</f>
        <v>#DIV/0!</v>
      </c>
      <c r="D74" s="49" t="e">
        <f>AVERAGE(C$6:C74)</f>
        <v>#DIV/0!</v>
      </c>
      <c r="E74" s="3"/>
      <c r="F74" s="13"/>
      <c r="G74" s="10"/>
      <c r="H74" s="12"/>
      <c r="I74" s="14"/>
      <c r="J74" s="12"/>
      <c r="K74" s="15"/>
    </row>
    <row r="75" spans="1:11" x14ac:dyDescent="0.25">
      <c r="A75" s="3"/>
      <c r="B75" s="53">
        <f t="shared" si="1"/>
        <v>44770</v>
      </c>
      <c r="C75" s="2" t="e">
        <f>'ug-m3 avec LD par 2'!AJ72</f>
        <v>#DIV/0!</v>
      </c>
      <c r="D75" s="49" t="e">
        <f>AVERAGE(C$6:C75)</f>
        <v>#DIV/0!</v>
      </c>
      <c r="E75" s="3"/>
      <c r="F75" s="13"/>
      <c r="G75" s="10"/>
      <c r="H75" s="12"/>
      <c r="I75" s="14"/>
      <c r="J75" s="12"/>
      <c r="K75" s="15"/>
    </row>
    <row r="76" spans="1:11" x14ac:dyDescent="0.25">
      <c r="A76" s="3"/>
      <c r="B76" s="53">
        <f t="shared" si="1"/>
        <v>44773</v>
      </c>
      <c r="C76" s="2" t="e">
        <f>'ug-m3 avec LD par 2'!AJ73</f>
        <v>#DIV/0!</v>
      </c>
      <c r="D76" s="49" t="e">
        <f>AVERAGE(C$6:C76)</f>
        <v>#DIV/0!</v>
      </c>
      <c r="E76" s="3"/>
      <c r="F76" s="13"/>
      <c r="G76" s="10"/>
      <c r="H76" s="12"/>
      <c r="I76" s="14"/>
      <c r="J76" s="12"/>
      <c r="K76" s="15"/>
    </row>
    <row r="77" spans="1:11" x14ac:dyDescent="0.25">
      <c r="A77" s="3"/>
      <c r="B77" s="53">
        <f t="shared" si="1"/>
        <v>44776</v>
      </c>
      <c r="C77" s="2" t="e">
        <f>'ug-m3 avec LD par 2'!AJ74</f>
        <v>#DIV/0!</v>
      </c>
      <c r="D77" s="49" t="e">
        <f>AVERAGE(C$6:C77)</f>
        <v>#DIV/0!</v>
      </c>
      <c r="E77" s="3"/>
      <c r="F77" s="13"/>
      <c r="G77" s="10"/>
      <c r="H77" s="12"/>
      <c r="I77" s="14"/>
      <c r="J77" s="12"/>
      <c r="K77" s="15"/>
    </row>
    <row r="78" spans="1:11" x14ac:dyDescent="0.25">
      <c r="A78" s="3"/>
      <c r="B78" s="53">
        <f t="shared" si="1"/>
        <v>44779</v>
      </c>
      <c r="C78" s="2" t="e">
        <f>'ug-m3 avec LD par 2'!AJ75</f>
        <v>#DIV/0!</v>
      </c>
      <c r="D78" s="49" t="e">
        <f>AVERAGE(C$6:C78)</f>
        <v>#DIV/0!</v>
      </c>
      <c r="E78" s="3"/>
      <c r="F78" s="13"/>
      <c r="G78" s="10"/>
      <c r="H78" s="12"/>
      <c r="I78" s="14"/>
      <c r="J78" s="12"/>
      <c r="K78" s="15"/>
    </row>
    <row r="79" spans="1:11" x14ac:dyDescent="0.25">
      <c r="A79" s="3"/>
      <c r="B79" s="53">
        <f t="shared" si="1"/>
        <v>44782</v>
      </c>
      <c r="C79" s="2" t="e">
        <f>'ug-m3 avec LD par 2'!AJ76</f>
        <v>#DIV/0!</v>
      </c>
      <c r="D79" s="49" t="e">
        <f>AVERAGE(C$6:C79)</f>
        <v>#DIV/0!</v>
      </c>
      <c r="E79" s="3"/>
      <c r="F79" s="10"/>
      <c r="G79" s="10"/>
      <c r="H79" s="12"/>
      <c r="I79" s="14"/>
      <c r="J79" s="12"/>
      <c r="K79" s="15"/>
    </row>
    <row r="80" spans="1:11" x14ac:dyDescent="0.25">
      <c r="A80" s="3"/>
      <c r="B80" s="53">
        <f t="shared" si="1"/>
        <v>44785</v>
      </c>
      <c r="C80" s="2" t="e">
        <f>'ug-m3 avec LD par 2'!AJ77</f>
        <v>#DIV/0!</v>
      </c>
      <c r="D80" s="49" t="e">
        <f>AVERAGE(C$6:C80)</f>
        <v>#DIV/0!</v>
      </c>
      <c r="E80" s="3"/>
      <c r="F80" s="13"/>
      <c r="G80" s="10"/>
      <c r="H80" s="12"/>
      <c r="I80" s="14"/>
      <c r="J80" s="12"/>
      <c r="K80" s="15"/>
    </row>
    <row r="81" spans="1:11" x14ac:dyDescent="0.25">
      <c r="A81" s="3"/>
      <c r="B81" s="53">
        <f t="shared" si="1"/>
        <v>44788</v>
      </c>
      <c r="C81" s="2" t="e">
        <f>'ug-m3 avec LD par 2'!AJ78</f>
        <v>#DIV/0!</v>
      </c>
      <c r="D81" s="49" t="e">
        <f>AVERAGE(C$6:C81)</f>
        <v>#DIV/0!</v>
      </c>
      <c r="E81" s="3"/>
      <c r="H81" s="12"/>
      <c r="I81" s="14"/>
      <c r="J81" s="12"/>
      <c r="K81" s="15"/>
    </row>
    <row r="82" spans="1:11" x14ac:dyDescent="0.25">
      <c r="A82" s="70"/>
      <c r="B82" s="53">
        <f t="shared" si="1"/>
        <v>44791</v>
      </c>
      <c r="C82" s="2" t="e">
        <f>'ug-m3 avec LD par 2'!AJ79</f>
        <v>#DIV/0!</v>
      </c>
      <c r="D82" s="49" t="e">
        <f>AVERAGE(C$6:C82)</f>
        <v>#DIV/0!</v>
      </c>
      <c r="E82" s="3"/>
      <c r="H82" s="12"/>
      <c r="I82" s="14"/>
      <c r="J82" s="12"/>
      <c r="K82" s="15"/>
    </row>
    <row r="83" spans="1:11" x14ac:dyDescent="0.25">
      <c r="A83" s="3"/>
      <c r="B83" s="53">
        <f t="shared" si="1"/>
        <v>44794</v>
      </c>
      <c r="C83" s="2" t="e">
        <f>'ug-m3 avec LD par 2'!AJ80</f>
        <v>#DIV/0!</v>
      </c>
      <c r="D83" s="49" t="e">
        <f>AVERAGE(C$6:C83)</f>
        <v>#DIV/0!</v>
      </c>
      <c r="E83" s="3"/>
      <c r="H83" s="12"/>
      <c r="I83" s="14"/>
      <c r="J83" s="12"/>
      <c r="K83" s="15"/>
    </row>
    <row r="84" spans="1:11" x14ac:dyDescent="0.25">
      <c r="A84" s="3"/>
      <c r="B84" s="53">
        <f t="shared" si="1"/>
        <v>44797</v>
      </c>
      <c r="C84" s="2" t="e">
        <f>'ug-m3 avec LD par 2'!AJ81</f>
        <v>#DIV/0!</v>
      </c>
      <c r="D84" s="49" t="e">
        <f>AVERAGE(C$6:C84)</f>
        <v>#DIV/0!</v>
      </c>
      <c r="E84" s="3"/>
      <c r="H84" s="12"/>
      <c r="I84" s="14"/>
      <c r="J84" s="12"/>
      <c r="K84" s="15"/>
    </row>
    <row r="85" spans="1:11" x14ac:dyDescent="0.25">
      <c r="A85" s="3"/>
      <c r="B85" s="53">
        <f t="shared" si="1"/>
        <v>44800</v>
      </c>
      <c r="C85" s="2" t="e">
        <f>'ug-m3 avec LD par 2'!AJ82</f>
        <v>#DIV/0!</v>
      </c>
      <c r="D85" s="49" t="e">
        <f>AVERAGE(C$6:C85)</f>
        <v>#DIV/0!</v>
      </c>
      <c r="E85" s="3"/>
      <c r="H85" s="12"/>
      <c r="I85" s="14"/>
      <c r="J85" s="12"/>
      <c r="K85" s="15"/>
    </row>
    <row r="86" spans="1:11" x14ac:dyDescent="0.25">
      <c r="A86" s="3"/>
      <c r="B86" s="53">
        <f t="shared" si="1"/>
        <v>44803</v>
      </c>
      <c r="C86" s="2" t="e">
        <f>'ug-m3 avec LD par 2'!AJ83</f>
        <v>#DIV/0!</v>
      </c>
      <c r="D86" s="49" t="e">
        <f>AVERAGE(C$6:C86)</f>
        <v>#DIV/0!</v>
      </c>
      <c r="E86" s="3"/>
      <c r="H86" s="12"/>
      <c r="I86" s="14"/>
      <c r="J86" s="12"/>
      <c r="K86" s="15"/>
    </row>
    <row r="87" spans="1:11" x14ac:dyDescent="0.25">
      <c r="A87" s="3"/>
      <c r="B87" s="53">
        <f t="shared" si="1"/>
        <v>44806</v>
      </c>
      <c r="C87" s="2" t="e">
        <f>'ug-m3 avec LD par 2'!AJ84</f>
        <v>#DIV/0!</v>
      </c>
      <c r="D87" s="49" t="e">
        <f>AVERAGE(C$6:C87)</f>
        <v>#DIV/0!</v>
      </c>
      <c r="E87" s="3"/>
      <c r="H87" s="12"/>
      <c r="I87" s="14"/>
      <c r="J87" s="12"/>
      <c r="K87" s="15"/>
    </row>
    <row r="88" spans="1:11" x14ac:dyDescent="0.25">
      <c r="A88" s="8"/>
      <c r="B88" s="53">
        <f t="shared" si="1"/>
        <v>44809</v>
      </c>
      <c r="C88" s="2" t="e">
        <f>'ug-m3 avec LD par 2'!AJ85</f>
        <v>#DIV/0!</v>
      </c>
      <c r="D88" s="49" t="e">
        <f>AVERAGE(C$6:C88)</f>
        <v>#DIV/0!</v>
      </c>
      <c r="E88" s="3"/>
      <c r="H88" s="12"/>
      <c r="I88" s="14"/>
      <c r="J88" s="12"/>
      <c r="K88" s="15"/>
    </row>
    <row r="89" spans="1:11" x14ac:dyDescent="0.25">
      <c r="A89" s="8"/>
      <c r="B89" s="53">
        <f t="shared" si="1"/>
        <v>44812</v>
      </c>
      <c r="C89" s="2" t="e">
        <f>'ug-m3 avec LD par 2'!AJ86</f>
        <v>#DIV/0!</v>
      </c>
      <c r="D89" s="49" t="e">
        <f>AVERAGE(C$6:C89)</f>
        <v>#DIV/0!</v>
      </c>
      <c r="E89" s="3"/>
      <c r="H89" s="12"/>
      <c r="I89" s="14"/>
      <c r="J89" s="12"/>
      <c r="K89" s="15"/>
    </row>
    <row r="90" spans="1:11" x14ac:dyDescent="0.25">
      <c r="A90" s="8"/>
      <c r="B90" s="53">
        <f t="shared" si="1"/>
        <v>44815</v>
      </c>
      <c r="C90" s="2" t="e">
        <f>'ug-m3 avec LD par 2'!AJ87</f>
        <v>#DIV/0!</v>
      </c>
      <c r="D90" s="49" t="e">
        <f>AVERAGE(C$6:C90)</f>
        <v>#DIV/0!</v>
      </c>
      <c r="E90" s="3"/>
      <c r="H90" s="12"/>
      <c r="I90" s="14"/>
      <c r="J90" s="12"/>
      <c r="K90" s="15"/>
    </row>
    <row r="91" spans="1:11" x14ac:dyDescent="0.25">
      <c r="A91" s="8"/>
      <c r="B91" s="53">
        <f t="shared" si="1"/>
        <v>44818</v>
      </c>
      <c r="C91" s="2" t="e">
        <f>'ug-m3 avec LD par 2'!AJ88</f>
        <v>#DIV/0!</v>
      </c>
      <c r="D91" s="49" t="e">
        <f>AVERAGE(C$6:C91)</f>
        <v>#DIV/0!</v>
      </c>
      <c r="E91" s="3"/>
      <c r="H91" s="12"/>
      <c r="I91" s="14"/>
      <c r="J91" s="12"/>
      <c r="K91" s="15"/>
    </row>
    <row r="92" spans="1:11" x14ac:dyDescent="0.25">
      <c r="A92" s="8"/>
      <c r="B92" s="53">
        <f t="shared" si="1"/>
        <v>44821</v>
      </c>
      <c r="C92" s="2" t="e">
        <f>'ug-m3 avec LD par 2'!AJ89</f>
        <v>#DIV/0!</v>
      </c>
      <c r="D92" s="49" t="e">
        <f>AVERAGE(C$6:C92)</f>
        <v>#DIV/0!</v>
      </c>
      <c r="E92" s="3"/>
      <c r="H92" s="12"/>
      <c r="I92" s="14"/>
      <c r="J92" s="12"/>
      <c r="K92" s="15"/>
    </row>
    <row r="93" spans="1:11" x14ac:dyDescent="0.25">
      <c r="A93" s="8"/>
      <c r="B93" s="53">
        <f t="shared" si="1"/>
        <v>44824</v>
      </c>
      <c r="C93" s="2" t="e">
        <f>'ug-m3 avec LD par 2'!AJ90</f>
        <v>#DIV/0!</v>
      </c>
      <c r="D93" s="49" t="e">
        <f>AVERAGE(C$6:C93)</f>
        <v>#DIV/0!</v>
      </c>
      <c r="E93" s="3"/>
      <c r="H93" s="12"/>
      <c r="I93" s="14"/>
      <c r="J93" s="12"/>
      <c r="K93" s="15"/>
    </row>
    <row r="94" spans="1:11" x14ac:dyDescent="0.25">
      <c r="A94" s="8"/>
      <c r="B94" s="53">
        <f t="shared" si="1"/>
        <v>44827</v>
      </c>
      <c r="C94" s="2" t="e">
        <f>'ug-m3 avec LD par 2'!AJ91</f>
        <v>#DIV/0!</v>
      </c>
      <c r="D94" s="49" t="e">
        <f>AVERAGE(C$6:C94)</f>
        <v>#DIV/0!</v>
      </c>
      <c r="E94" s="3"/>
      <c r="H94" s="12"/>
      <c r="I94" s="14"/>
      <c r="J94" s="12"/>
      <c r="K94" s="15"/>
    </row>
    <row r="95" spans="1:11" x14ac:dyDescent="0.25">
      <c r="A95" s="8"/>
      <c r="B95" s="53">
        <f t="shared" si="1"/>
        <v>44830</v>
      </c>
      <c r="C95" s="2" t="e">
        <f>'ug-m3 avec LD par 2'!AJ92</f>
        <v>#DIV/0!</v>
      </c>
      <c r="D95" s="49" t="e">
        <f>AVERAGE(C$6:C95)</f>
        <v>#DIV/0!</v>
      </c>
      <c r="E95" s="3"/>
      <c r="H95" s="12"/>
      <c r="I95" s="14"/>
      <c r="J95" s="12"/>
      <c r="K95" s="15"/>
    </row>
    <row r="96" spans="1:11" x14ac:dyDescent="0.25">
      <c r="A96" s="8"/>
      <c r="B96" s="53">
        <f t="shared" si="1"/>
        <v>44833</v>
      </c>
      <c r="C96" s="2" t="e">
        <f>'ug-m3 avec LD par 2'!AJ93</f>
        <v>#DIV/0!</v>
      </c>
      <c r="D96" s="49" t="e">
        <f>AVERAGE(C$6:C96)</f>
        <v>#DIV/0!</v>
      </c>
      <c r="E96" s="3"/>
      <c r="H96" s="12"/>
      <c r="I96" s="14"/>
      <c r="J96" s="12"/>
      <c r="K96" s="15"/>
    </row>
    <row r="97" spans="1:11" x14ac:dyDescent="0.25">
      <c r="A97" s="8"/>
      <c r="B97" s="53">
        <f t="shared" si="1"/>
        <v>44836</v>
      </c>
      <c r="C97" s="2" t="e">
        <f>'ug-m3 avec LD par 2'!AJ94</f>
        <v>#DIV/0!</v>
      </c>
      <c r="D97" s="49" t="e">
        <f>AVERAGE(C$6:C97)</f>
        <v>#DIV/0!</v>
      </c>
      <c r="E97" s="3"/>
      <c r="H97" s="12"/>
      <c r="I97" s="14"/>
      <c r="J97" s="12"/>
      <c r="K97" s="15"/>
    </row>
    <row r="98" spans="1:11" x14ac:dyDescent="0.25">
      <c r="A98" s="8"/>
      <c r="B98" s="53">
        <f t="shared" si="1"/>
        <v>44839</v>
      </c>
      <c r="C98" s="2" t="e">
        <f>'ug-m3 avec LD par 2'!AJ95</f>
        <v>#DIV/0!</v>
      </c>
      <c r="D98" s="49" t="e">
        <f>AVERAGE(C$6:C98)</f>
        <v>#DIV/0!</v>
      </c>
      <c r="E98" s="3"/>
      <c r="H98" s="12"/>
      <c r="I98" s="14"/>
      <c r="J98" s="12"/>
      <c r="K98" s="15"/>
    </row>
    <row r="99" spans="1:11" x14ac:dyDescent="0.25">
      <c r="A99" s="8"/>
      <c r="B99" s="53">
        <f t="shared" si="1"/>
        <v>44842</v>
      </c>
      <c r="C99" s="2" t="e">
        <f>'ug-m3 avec LD par 2'!AJ96</f>
        <v>#DIV/0!</v>
      </c>
      <c r="D99" s="49" t="e">
        <f>AVERAGE(C$6:C99)</f>
        <v>#DIV/0!</v>
      </c>
      <c r="E99" s="3"/>
      <c r="H99" s="12"/>
      <c r="I99" s="14"/>
      <c r="J99" s="12"/>
      <c r="K99" s="15"/>
    </row>
    <row r="100" spans="1:11" x14ac:dyDescent="0.25">
      <c r="A100" s="8"/>
      <c r="B100" s="53">
        <f t="shared" si="1"/>
        <v>44845</v>
      </c>
      <c r="C100" s="2" t="e">
        <f>'ug-m3 avec LD par 2'!AJ97</f>
        <v>#DIV/0!</v>
      </c>
      <c r="D100" s="49" t="e">
        <f>AVERAGE(C$6:C100)</f>
        <v>#DIV/0!</v>
      </c>
      <c r="E100" s="3"/>
      <c r="H100" s="12"/>
      <c r="I100" s="14"/>
      <c r="J100" s="12"/>
      <c r="K100" s="15"/>
    </row>
    <row r="101" spans="1:11" x14ac:dyDescent="0.25">
      <c r="A101" s="8"/>
      <c r="B101" s="53">
        <f t="shared" si="1"/>
        <v>44848</v>
      </c>
      <c r="C101" s="2" t="e">
        <f>'ug-m3 avec LD par 2'!AJ98</f>
        <v>#DIV/0!</v>
      </c>
      <c r="D101" s="49" t="e">
        <f>AVERAGE(C$6:C101)</f>
        <v>#DIV/0!</v>
      </c>
      <c r="E101" s="3"/>
      <c r="H101" s="12"/>
      <c r="I101" s="14"/>
      <c r="J101" s="12"/>
      <c r="K101" s="15"/>
    </row>
    <row r="102" spans="1:11" x14ac:dyDescent="0.25">
      <c r="A102" s="8"/>
      <c r="B102" s="53">
        <f t="shared" si="1"/>
        <v>44851</v>
      </c>
      <c r="C102" s="2" t="e">
        <f>'ug-m3 avec LD par 2'!AJ99</f>
        <v>#DIV/0!</v>
      </c>
      <c r="D102" s="49" t="e">
        <f>AVERAGE(C$6:C102)</f>
        <v>#DIV/0!</v>
      </c>
      <c r="E102" s="3"/>
      <c r="H102" s="12"/>
      <c r="I102" s="14"/>
      <c r="J102" s="12"/>
      <c r="K102" s="15"/>
    </row>
    <row r="103" spans="1:11" x14ac:dyDescent="0.25">
      <c r="A103" s="8"/>
      <c r="B103" s="53">
        <f t="shared" si="1"/>
        <v>44854</v>
      </c>
      <c r="C103" s="2" t="e">
        <f>'ug-m3 avec LD par 2'!AJ100</f>
        <v>#DIV/0!</v>
      </c>
      <c r="D103" s="49" t="e">
        <f>AVERAGE(C$6:C103)</f>
        <v>#DIV/0!</v>
      </c>
      <c r="E103" s="3"/>
      <c r="H103" s="12"/>
      <c r="I103" s="14"/>
      <c r="J103" s="12"/>
      <c r="K103" s="15"/>
    </row>
    <row r="104" spans="1:11" x14ac:dyDescent="0.25">
      <c r="A104" s="8"/>
      <c r="B104" s="53">
        <f t="shared" si="1"/>
        <v>44857</v>
      </c>
      <c r="C104" s="2" t="e">
        <f>'ug-m3 avec LD par 2'!AJ101</f>
        <v>#DIV/0!</v>
      </c>
      <c r="D104" s="49" t="e">
        <f>AVERAGE(C$6:C104)</f>
        <v>#DIV/0!</v>
      </c>
      <c r="E104" s="3"/>
      <c r="H104" s="12"/>
      <c r="I104" s="14"/>
      <c r="J104" s="12"/>
      <c r="K104" s="15"/>
    </row>
    <row r="105" spans="1:11" x14ac:dyDescent="0.25">
      <c r="A105" s="8"/>
      <c r="B105" s="53">
        <f t="shared" si="1"/>
        <v>44860</v>
      </c>
      <c r="C105" s="2" t="e">
        <f>'ug-m3 avec LD par 2'!AJ102</f>
        <v>#DIV/0!</v>
      </c>
      <c r="D105" s="49" t="e">
        <f>AVERAGE(C$6:C105)</f>
        <v>#DIV/0!</v>
      </c>
      <c r="E105" s="3"/>
      <c r="H105" s="12"/>
      <c r="I105" s="14"/>
      <c r="J105" s="12"/>
      <c r="K105" s="15"/>
    </row>
    <row r="106" spans="1:11" x14ac:dyDescent="0.25">
      <c r="A106" s="8"/>
      <c r="B106" s="53">
        <f t="shared" si="1"/>
        <v>44863</v>
      </c>
      <c r="C106" s="2" t="e">
        <f>'ug-m3 avec LD par 2'!AJ103</f>
        <v>#DIV/0!</v>
      </c>
      <c r="D106" s="49" t="e">
        <f>AVERAGE(C$6:C106)</f>
        <v>#DIV/0!</v>
      </c>
      <c r="E106" s="3"/>
      <c r="H106" s="12"/>
      <c r="I106" s="14"/>
      <c r="J106" s="12"/>
      <c r="K106" s="15"/>
    </row>
    <row r="107" spans="1:11" x14ac:dyDescent="0.25">
      <c r="A107" s="8"/>
      <c r="B107" s="53">
        <f t="shared" si="1"/>
        <v>44866</v>
      </c>
      <c r="C107" s="2" t="e">
        <f>'ug-m3 avec LD par 2'!AJ104</f>
        <v>#DIV/0!</v>
      </c>
      <c r="D107" s="49" t="e">
        <f>AVERAGE(C$6:C107)</f>
        <v>#DIV/0!</v>
      </c>
      <c r="E107" s="3"/>
      <c r="H107" s="12"/>
      <c r="I107" s="14"/>
      <c r="J107" s="12"/>
      <c r="K107" s="15"/>
    </row>
    <row r="108" spans="1:11" x14ac:dyDescent="0.25">
      <c r="A108" s="8"/>
      <c r="B108" s="53">
        <f t="shared" si="1"/>
        <v>44869</v>
      </c>
      <c r="C108" s="2" t="e">
        <f>'ug-m3 avec LD par 2'!AJ105</f>
        <v>#DIV/0!</v>
      </c>
      <c r="D108" s="49" t="e">
        <f>AVERAGE(C$6:C108)</f>
        <v>#DIV/0!</v>
      </c>
      <c r="E108" s="3"/>
      <c r="H108" s="12"/>
      <c r="I108" s="14"/>
      <c r="J108" s="12"/>
      <c r="K108" s="15"/>
    </row>
    <row r="109" spans="1:11" x14ac:dyDescent="0.25">
      <c r="A109" s="8"/>
      <c r="B109" s="53">
        <f t="shared" si="1"/>
        <v>44872</v>
      </c>
      <c r="C109" s="2" t="e">
        <f>'ug-m3 avec LD par 2'!AJ106</f>
        <v>#DIV/0!</v>
      </c>
      <c r="D109" s="49" t="e">
        <f>AVERAGE(C$6:C109)</f>
        <v>#DIV/0!</v>
      </c>
      <c r="E109" s="3"/>
      <c r="H109" s="12"/>
      <c r="I109" s="14"/>
      <c r="J109" s="12"/>
      <c r="K109" s="15"/>
    </row>
    <row r="110" spans="1:11" x14ac:dyDescent="0.25">
      <c r="A110" s="8"/>
      <c r="B110" s="53">
        <f t="shared" si="1"/>
        <v>44875</v>
      </c>
      <c r="C110" s="2" t="e">
        <f>'ug-m3 avec LD par 2'!AJ107</f>
        <v>#DIV/0!</v>
      </c>
      <c r="D110" s="49" t="e">
        <f>AVERAGE(C$6:C110)</f>
        <v>#DIV/0!</v>
      </c>
      <c r="E110" s="3"/>
      <c r="H110" s="12"/>
      <c r="I110" s="14"/>
      <c r="J110" s="12"/>
      <c r="K110" s="15"/>
    </row>
    <row r="111" spans="1:11" x14ac:dyDescent="0.25">
      <c r="A111" s="8"/>
      <c r="B111" s="53">
        <f t="shared" si="1"/>
        <v>44878</v>
      </c>
      <c r="C111" s="2" t="e">
        <f>'ug-m3 avec LD par 2'!AJ108</f>
        <v>#DIV/0!</v>
      </c>
      <c r="D111" s="49" t="e">
        <f>AVERAGE(C$6:C111)</f>
        <v>#DIV/0!</v>
      </c>
      <c r="E111" s="3"/>
      <c r="H111" s="12"/>
      <c r="I111" s="14"/>
      <c r="J111" s="12"/>
      <c r="K111" s="15"/>
    </row>
    <row r="112" spans="1:11" x14ac:dyDescent="0.25">
      <c r="A112" s="8"/>
      <c r="B112" s="53">
        <f t="shared" si="1"/>
        <v>44881</v>
      </c>
      <c r="C112" s="2" t="e">
        <f>'ug-m3 avec LD par 2'!AJ109</f>
        <v>#DIV/0!</v>
      </c>
      <c r="D112" s="49" t="e">
        <f>AVERAGE(C$6:C112)</f>
        <v>#DIV/0!</v>
      </c>
      <c r="E112" s="3"/>
      <c r="H112" s="12"/>
      <c r="I112" s="14"/>
      <c r="J112" s="12"/>
      <c r="K112" s="15"/>
    </row>
    <row r="113" spans="1:11" x14ac:dyDescent="0.25">
      <c r="A113" s="8"/>
      <c r="B113" s="53">
        <f t="shared" si="1"/>
        <v>44884</v>
      </c>
      <c r="C113" s="2" t="e">
        <f>'ug-m3 avec LD par 2'!AJ110</f>
        <v>#DIV/0!</v>
      </c>
      <c r="D113" s="49" t="e">
        <f>AVERAGE(C$6:C113)</f>
        <v>#DIV/0!</v>
      </c>
      <c r="E113" s="3"/>
      <c r="H113" s="12"/>
      <c r="I113" s="14"/>
      <c r="J113" s="12"/>
      <c r="K113" s="15"/>
    </row>
    <row r="114" spans="1:11" x14ac:dyDescent="0.25">
      <c r="A114" s="8"/>
      <c r="B114" s="53">
        <f t="shared" si="1"/>
        <v>44887</v>
      </c>
      <c r="C114" s="2" t="e">
        <f>'ug-m3 avec LD par 2'!AJ111</f>
        <v>#DIV/0!</v>
      </c>
      <c r="D114" s="49" t="e">
        <f>AVERAGE(C$6:C114)</f>
        <v>#DIV/0!</v>
      </c>
      <c r="E114" s="3"/>
      <c r="H114" s="12"/>
      <c r="I114" s="14"/>
      <c r="J114" s="12"/>
      <c r="K114" s="15"/>
    </row>
    <row r="115" spans="1:11" x14ac:dyDescent="0.25">
      <c r="A115" s="8"/>
      <c r="B115" s="53">
        <f t="shared" si="1"/>
        <v>44890</v>
      </c>
      <c r="C115" s="2" t="e">
        <f>'ug-m3 avec LD par 2'!AJ112</f>
        <v>#DIV/0!</v>
      </c>
      <c r="D115" s="49" t="e">
        <f>AVERAGE(C$6:C115)</f>
        <v>#DIV/0!</v>
      </c>
      <c r="E115" s="3"/>
      <c r="H115" s="12"/>
      <c r="I115" s="14"/>
      <c r="J115" s="12"/>
      <c r="K115" s="15"/>
    </row>
    <row r="116" spans="1:11" x14ac:dyDescent="0.25">
      <c r="A116" s="8"/>
      <c r="B116" s="53">
        <f t="shared" si="1"/>
        <v>44893</v>
      </c>
      <c r="C116" s="2" t="e">
        <f>'ug-m3 avec LD par 2'!AJ113</f>
        <v>#DIV/0!</v>
      </c>
      <c r="D116" s="49" t="e">
        <f>AVERAGE(C$6:C116)</f>
        <v>#DIV/0!</v>
      </c>
      <c r="E116" s="3"/>
      <c r="H116" s="12"/>
      <c r="I116" s="14"/>
      <c r="J116" s="12"/>
      <c r="K116" s="15"/>
    </row>
    <row r="117" spans="1:11" x14ac:dyDescent="0.25">
      <c r="A117" s="8"/>
      <c r="B117" s="53">
        <f t="shared" si="1"/>
        <v>44896</v>
      </c>
      <c r="C117" s="2" t="e">
        <f>'ug-m3 avec LD par 2'!AJ114</f>
        <v>#DIV/0!</v>
      </c>
      <c r="D117" s="49" t="e">
        <f>AVERAGE(C$6:C117)</f>
        <v>#DIV/0!</v>
      </c>
      <c r="E117" s="3"/>
      <c r="H117" s="12"/>
      <c r="I117" s="14"/>
      <c r="J117" s="12"/>
      <c r="K117" s="15"/>
    </row>
    <row r="118" spans="1:11" x14ac:dyDescent="0.25">
      <c r="A118" s="8"/>
      <c r="B118" s="53">
        <f t="shared" si="1"/>
        <v>44899</v>
      </c>
      <c r="C118" s="2" t="e">
        <f>'ug-m3 avec LD par 2'!AJ115</f>
        <v>#DIV/0!</v>
      </c>
      <c r="D118" s="49" t="e">
        <f>AVERAGE(C$6:C118)</f>
        <v>#DIV/0!</v>
      </c>
      <c r="E118" s="3"/>
      <c r="H118" s="12"/>
      <c r="I118" s="14"/>
      <c r="J118" s="12"/>
      <c r="K118" s="15"/>
    </row>
    <row r="119" spans="1:11" x14ac:dyDescent="0.25">
      <c r="A119" s="8"/>
      <c r="B119" s="53">
        <f t="shared" si="1"/>
        <v>44902</v>
      </c>
      <c r="C119" s="2" t="e">
        <f>'ug-m3 avec LD par 2'!AJ116</f>
        <v>#DIV/0!</v>
      </c>
      <c r="D119" s="49" t="e">
        <f>AVERAGE(C$6:C119)</f>
        <v>#DIV/0!</v>
      </c>
      <c r="E119" s="3"/>
      <c r="H119" s="12"/>
      <c r="I119" s="12"/>
      <c r="J119" s="12"/>
      <c r="K119" s="16"/>
    </row>
    <row r="120" spans="1:11" x14ac:dyDescent="0.25">
      <c r="A120" s="8"/>
      <c r="B120" s="53">
        <f t="shared" si="1"/>
        <v>44905</v>
      </c>
      <c r="C120" s="2" t="e">
        <f>'ug-m3 avec LD par 2'!AJ117</f>
        <v>#DIV/0!</v>
      </c>
      <c r="D120" s="49" t="e">
        <f>AVERAGE(C$6:C120)</f>
        <v>#DIV/0!</v>
      </c>
      <c r="H120" s="11"/>
      <c r="I120" s="10"/>
      <c r="J120" s="11"/>
      <c r="K120" s="10"/>
    </row>
    <row r="121" spans="1:11" x14ac:dyDescent="0.25">
      <c r="A121" s="8"/>
      <c r="B121" s="53">
        <f t="shared" si="1"/>
        <v>44908</v>
      </c>
      <c r="C121" s="2" t="e">
        <f>'ug-m3 avec LD par 2'!AJ118</f>
        <v>#DIV/0!</v>
      </c>
      <c r="D121" s="49" t="e">
        <f>AVERAGE(C$6:C121)</f>
        <v>#DIV/0!</v>
      </c>
      <c r="H121" s="15"/>
      <c r="I121" s="10"/>
      <c r="J121" s="11"/>
      <c r="K121" s="10"/>
    </row>
    <row r="122" spans="1:11" x14ac:dyDescent="0.25">
      <c r="A122" s="8"/>
      <c r="B122" s="53">
        <f t="shared" si="1"/>
        <v>44911</v>
      </c>
      <c r="C122" s="2" t="e">
        <f>'ug-m3 avec LD par 2'!AJ119</f>
        <v>#DIV/0!</v>
      </c>
      <c r="D122" s="49" t="e">
        <f>AVERAGE(C$6:C122)</f>
        <v>#DIV/0!</v>
      </c>
      <c r="H122" s="11"/>
      <c r="I122" s="10"/>
      <c r="J122" s="11"/>
      <c r="K122" s="10"/>
    </row>
    <row r="123" spans="1:11" x14ac:dyDescent="0.25">
      <c r="A123" s="8"/>
      <c r="B123" s="53">
        <f t="shared" si="1"/>
        <v>44914</v>
      </c>
      <c r="C123" s="2" t="e">
        <f>'ug-m3 avec LD par 2'!AJ120</f>
        <v>#DIV/0!</v>
      </c>
      <c r="D123" s="49" t="e">
        <f>AVERAGE(C$6:C123)</f>
        <v>#DIV/0!</v>
      </c>
    </row>
    <row r="124" spans="1:11" x14ac:dyDescent="0.25">
      <c r="A124" s="8"/>
      <c r="B124" s="53">
        <f t="shared" si="1"/>
        <v>44917</v>
      </c>
      <c r="C124" s="2" t="e">
        <f>'ug-m3 avec LD par 2'!AJ121</f>
        <v>#DIV/0!</v>
      </c>
      <c r="D124" s="49" t="e">
        <f>AVERAGE(C$6:C124)</f>
        <v>#DIV/0!</v>
      </c>
    </row>
    <row r="125" spans="1:11" x14ac:dyDescent="0.25">
      <c r="A125" s="8"/>
      <c r="B125" s="53">
        <f t="shared" si="1"/>
        <v>44920</v>
      </c>
      <c r="C125" s="2" t="e">
        <f>'ug-m3 avec LD par 2'!AJ122</f>
        <v>#DIV/0!</v>
      </c>
      <c r="D125" s="49" t="e">
        <f>AVERAGE(C$6:C125)</f>
        <v>#DIV/0!</v>
      </c>
    </row>
    <row r="126" spans="1:11" x14ac:dyDescent="0.25">
      <c r="A126" s="8"/>
      <c r="B126" s="53">
        <f t="shared" si="1"/>
        <v>44923</v>
      </c>
      <c r="C126" s="2" t="e">
        <f>'ug-m3 avec LD par 2'!AJ123</f>
        <v>#DIV/0!</v>
      </c>
      <c r="D126" s="49" t="e">
        <f>AVERAGE(C$6:C126)</f>
        <v>#DIV/0!</v>
      </c>
    </row>
    <row r="127" spans="1:11" x14ac:dyDescent="0.25">
      <c r="A127" s="8"/>
      <c r="B127" s="53">
        <f t="shared" si="1"/>
        <v>44926</v>
      </c>
      <c r="C127" s="2" t="e">
        <f>'ug-m3 avec LD par 2'!AJ124</f>
        <v>#DIV/0!</v>
      </c>
      <c r="D127" s="49" t="e">
        <f>AVERAGE(C$6:C127)</f>
        <v>#DIV/0!</v>
      </c>
    </row>
    <row r="128" spans="1:11" x14ac:dyDescent="0.25">
      <c r="B128" s="53"/>
      <c r="C128" s="18"/>
      <c r="D128" s="49"/>
    </row>
    <row r="129" spans="2:4" x14ac:dyDescent="0.25">
      <c r="B129" s="53"/>
      <c r="C129" s="2"/>
      <c r="D129" s="49"/>
    </row>
    <row r="130" spans="2:4" x14ac:dyDescent="0.25">
      <c r="B130" s="53"/>
      <c r="C130" s="2"/>
      <c r="D130" s="49"/>
    </row>
    <row r="131" spans="2:4" x14ac:dyDescent="0.25">
      <c r="B131" s="53"/>
      <c r="C131" s="2"/>
      <c r="D131" s="49"/>
    </row>
    <row r="132" spans="2:4" x14ac:dyDescent="0.25">
      <c r="B132" s="53"/>
      <c r="C132" s="2"/>
      <c r="D132" s="49"/>
    </row>
    <row r="133" spans="2:4" x14ac:dyDescent="0.25">
      <c r="B133" s="53"/>
      <c r="C133" s="2"/>
      <c r="D133" s="49"/>
    </row>
    <row r="134" spans="2:4" x14ac:dyDescent="0.25">
      <c r="B134" s="53"/>
      <c r="C134" s="2"/>
      <c r="D134" s="49"/>
    </row>
    <row r="135" spans="2:4" x14ac:dyDescent="0.25">
      <c r="B135" s="53"/>
      <c r="C135" s="2"/>
      <c r="D135" s="49"/>
    </row>
    <row r="136" spans="2:4" x14ac:dyDescent="0.25">
      <c r="B136" s="53"/>
      <c r="C136" s="2"/>
      <c r="D136" s="49"/>
    </row>
    <row r="137" spans="2:4" x14ac:dyDescent="0.25">
      <c r="B137" s="53"/>
      <c r="C137" s="2"/>
      <c r="D137" s="49"/>
    </row>
    <row r="138" spans="2:4" x14ac:dyDescent="0.25">
      <c r="B138" s="53"/>
      <c r="C138" s="2"/>
      <c r="D138" s="49"/>
    </row>
    <row r="139" spans="2:4" x14ac:dyDescent="0.25">
      <c r="B139" s="53"/>
      <c r="C139" s="2"/>
      <c r="D139" s="49"/>
    </row>
    <row r="140" spans="2:4" x14ac:dyDescent="0.25">
      <c r="B140" s="53"/>
      <c r="C140" s="2" t="e">
        <f>AVERAGE(C6:C127)</f>
        <v>#DIV/0!</v>
      </c>
      <c r="D140" s="2"/>
    </row>
    <row r="141" spans="2:4" x14ac:dyDescent="0.25">
      <c r="B141" s="5" t="s">
        <v>1</v>
      </c>
      <c r="C141" s="4" t="e">
        <f>AVERAGE(C6:C140)</f>
        <v>#DIV/0!</v>
      </c>
    </row>
    <row r="142" spans="2:4" x14ac:dyDescent="0.25">
      <c r="B142" s="5" t="s">
        <v>2</v>
      </c>
      <c r="C142" s="4" t="e">
        <f>GEOMEAN(C6:C140)</f>
        <v>#DIV/0!</v>
      </c>
    </row>
  </sheetData>
  <mergeCells count="3">
    <mergeCell ref="C3:D3"/>
    <mergeCell ref="C4:D4"/>
    <mergeCell ref="B1:D1"/>
  </mergeCells>
  <phoneticPr fontId="22" type="noConversion"/>
  <conditionalFormatting sqref="C1:C1048576">
    <cfRule type="cellIs" dxfId="8" priority="14" operator="greaterThan">
      <formula>1000</formula>
    </cfRule>
  </conditionalFormatting>
  <pageMargins left="0.27559055118110237" right="0.51181102362204722" top="0.51181102362204722" bottom="0.62992125984251968" header="0.51181102362204722" footer="0.51181102362204722"/>
  <pageSetup paperSize="17" scale="5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XED157"/>
  <sheetViews>
    <sheetView workbookViewId="0">
      <pane ySplit="2" topLeftCell="A3" activePane="bottomLeft" state="frozen"/>
      <selection activeCell="C1" sqref="C1"/>
      <selection pane="bottomLeft" activeCell="K41" sqref="K41"/>
    </sheetView>
  </sheetViews>
  <sheetFormatPr baseColWidth="10" defaultColWidth="13" defaultRowHeight="14.5" x14ac:dyDescent="0.35"/>
  <cols>
    <col min="1" max="1" width="3.54296875" style="19" bestFit="1" customWidth="1"/>
    <col min="2" max="2" width="10.453125" style="19" bestFit="1" customWidth="1"/>
    <col min="3" max="3" width="4.81640625" style="19" bestFit="1" customWidth="1"/>
    <col min="4" max="4" width="20.26953125" style="19" bestFit="1" customWidth="1"/>
    <col min="5" max="5" width="10.453125" style="19" bestFit="1" customWidth="1"/>
    <col min="6" max="8" width="5" style="19" bestFit="1" customWidth="1"/>
    <col min="9" max="9" width="4.54296875" style="19" bestFit="1" customWidth="1"/>
    <col min="10" max="10" width="4" style="19" bestFit="1" customWidth="1"/>
    <col min="11" max="11" width="6.81640625" style="19" bestFit="1" customWidth="1"/>
    <col min="12" max="12" width="4" style="19" customWidth="1"/>
    <col min="13" max="14" width="3.7265625" style="19" bestFit="1" customWidth="1"/>
    <col min="15" max="15" width="6" style="19" bestFit="1" customWidth="1"/>
    <col min="16" max="17" width="10.26953125" style="19" customWidth="1"/>
    <col min="18" max="18" width="6" style="19" bestFit="1" customWidth="1"/>
    <col min="19" max="19" width="4.81640625" style="19" customWidth="1"/>
    <col min="20" max="20" width="5" style="19" bestFit="1" customWidth="1"/>
    <col min="21" max="21" width="4" style="19" bestFit="1" customWidth="1"/>
    <col min="22" max="22" width="3.81640625" style="19" bestFit="1" customWidth="1"/>
    <col min="23" max="23" width="6" style="19" bestFit="1" customWidth="1"/>
    <col min="24" max="24" width="4" style="19" bestFit="1" customWidth="1"/>
    <col min="25" max="25" width="6" style="19" bestFit="1" customWidth="1"/>
    <col min="26" max="26" width="7" style="19" bestFit="1" customWidth="1"/>
    <col min="27" max="27" width="6" style="19" bestFit="1" customWidth="1"/>
    <col min="28" max="28" width="3.7265625" style="19" bestFit="1" customWidth="1"/>
    <col min="29" max="29" width="5" style="19" bestFit="1" customWidth="1"/>
    <col min="30" max="30" width="4" style="19" bestFit="1" customWidth="1"/>
    <col min="31" max="32" width="3.7265625" style="19" bestFit="1" customWidth="1"/>
    <col min="33" max="33" width="6" style="19" bestFit="1" customWidth="1"/>
    <col min="34" max="34" width="10" style="19" bestFit="1" customWidth="1"/>
    <col min="35" max="35" width="13" style="19"/>
    <col min="36" max="36" width="13" style="20"/>
    <col min="37" max="16384" width="13" style="19"/>
  </cols>
  <sheetData>
    <row r="1" spans="1:59" x14ac:dyDescent="0.35">
      <c r="A1" s="19" t="s">
        <v>12</v>
      </c>
      <c r="B1" s="19" t="s">
        <v>13</v>
      </c>
      <c r="C1" s="19" t="s">
        <v>14</v>
      </c>
      <c r="D1" s="19" t="s">
        <v>15</v>
      </c>
      <c r="E1" s="19" t="s">
        <v>0</v>
      </c>
      <c r="F1" s="19" t="s">
        <v>16</v>
      </c>
      <c r="G1" s="19" t="s">
        <v>4</v>
      </c>
      <c r="H1" s="19" t="s">
        <v>17</v>
      </c>
      <c r="I1" s="19" t="s">
        <v>18</v>
      </c>
      <c r="J1" s="19" t="s">
        <v>19</v>
      </c>
      <c r="K1" s="19" t="s">
        <v>20</v>
      </c>
      <c r="L1" s="19" t="s">
        <v>21</v>
      </c>
      <c r="M1" s="19" t="s">
        <v>22</v>
      </c>
      <c r="N1" s="19" t="s">
        <v>23</v>
      </c>
      <c r="O1" s="19" t="s">
        <v>5</v>
      </c>
      <c r="P1" s="19" t="s">
        <v>24</v>
      </c>
      <c r="Q1" s="60" t="s">
        <v>77</v>
      </c>
      <c r="R1" s="19" t="s">
        <v>8</v>
      </c>
      <c r="S1" s="19" t="s">
        <v>25</v>
      </c>
      <c r="T1" s="19" t="s">
        <v>26</v>
      </c>
      <c r="U1" s="19" t="s">
        <v>27</v>
      </c>
      <c r="V1" s="19" t="s">
        <v>28</v>
      </c>
      <c r="W1" s="19" t="s">
        <v>29</v>
      </c>
      <c r="X1" s="19" t="s">
        <v>30</v>
      </c>
      <c r="Y1" s="19" t="s">
        <v>6</v>
      </c>
      <c r="Z1" s="19" t="s">
        <v>31</v>
      </c>
      <c r="AA1" s="19" t="s">
        <v>32</v>
      </c>
      <c r="AB1" s="19" t="s">
        <v>33</v>
      </c>
      <c r="AC1" s="19" t="s">
        <v>34</v>
      </c>
      <c r="AD1" s="19" t="s">
        <v>35</v>
      </c>
      <c r="AE1" s="19" t="s">
        <v>36</v>
      </c>
      <c r="AF1" s="19" t="s">
        <v>37</v>
      </c>
      <c r="AG1" s="19" t="s">
        <v>38</v>
      </c>
      <c r="AH1" s="19" t="s">
        <v>39</v>
      </c>
      <c r="AI1" s="19" t="s">
        <v>50</v>
      </c>
      <c r="AJ1" s="20" t="s">
        <v>51</v>
      </c>
      <c r="AK1" s="19" t="s">
        <v>52</v>
      </c>
      <c r="AL1" s="19" t="s">
        <v>53</v>
      </c>
      <c r="AM1" s="19" t="s">
        <v>54</v>
      </c>
      <c r="AN1" s="19" t="s">
        <v>55</v>
      </c>
      <c r="AO1" s="19" t="s">
        <v>56</v>
      </c>
      <c r="AP1" s="19" t="s">
        <v>57</v>
      </c>
      <c r="AQ1" s="19" t="s">
        <v>58</v>
      </c>
      <c r="AR1" s="19" t="s">
        <v>59</v>
      </c>
      <c r="AS1" s="19" t="s">
        <v>60</v>
      </c>
      <c r="AT1" s="19" t="s">
        <v>61</v>
      </c>
      <c r="AU1" s="19" t="s">
        <v>62</v>
      </c>
      <c r="AV1" s="19" t="s">
        <v>63</v>
      </c>
      <c r="AW1" s="19" t="s">
        <v>64</v>
      </c>
      <c r="AX1" s="19" t="s">
        <v>65</v>
      </c>
      <c r="AY1" s="19" t="s">
        <v>66</v>
      </c>
      <c r="AZ1" s="19" t="s">
        <v>67</v>
      </c>
      <c r="BA1" s="19" t="s">
        <v>68</v>
      </c>
      <c r="BB1" s="19" t="s">
        <v>69</v>
      </c>
      <c r="BC1" s="19" t="s">
        <v>70</v>
      </c>
      <c r="BD1" s="19" t="s">
        <v>71</v>
      </c>
      <c r="BE1" s="19" t="s">
        <v>72</v>
      </c>
      <c r="BF1" s="19" t="s">
        <v>73</v>
      </c>
      <c r="BG1" s="19" t="s">
        <v>74</v>
      </c>
    </row>
    <row r="2" spans="1:59" x14ac:dyDescent="0.35">
      <c r="E2" s="19" t="s">
        <v>40</v>
      </c>
      <c r="F2" s="19" t="s">
        <v>41</v>
      </c>
      <c r="G2" s="19" t="s">
        <v>41</v>
      </c>
      <c r="H2" s="19" t="s">
        <v>41</v>
      </c>
      <c r="I2" s="19" t="s">
        <v>41</v>
      </c>
      <c r="J2" s="19" t="s">
        <v>41</v>
      </c>
      <c r="K2" s="19" t="s">
        <v>41</v>
      </c>
      <c r="L2" s="19" t="s">
        <v>41</v>
      </c>
      <c r="M2" s="19" t="s">
        <v>41</v>
      </c>
      <c r="N2" s="19" t="s">
        <v>41</v>
      </c>
      <c r="O2" s="19" t="s">
        <v>41</v>
      </c>
      <c r="P2" s="19" t="s">
        <v>42</v>
      </c>
      <c r="Q2" s="60" t="s">
        <v>78</v>
      </c>
      <c r="R2" s="19" t="s">
        <v>41</v>
      </c>
      <c r="S2" s="19" t="s">
        <v>41</v>
      </c>
      <c r="T2" s="19" t="s">
        <v>41</v>
      </c>
      <c r="U2" s="19" t="s">
        <v>41</v>
      </c>
      <c r="V2" s="19" t="s">
        <v>41</v>
      </c>
      <c r="W2" s="19" t="s">
        <v>41</v>
      </c>
      <c r="X2" s="19" t="s">
        <v>41</v>
      </c>
      <c r="Y2" s="19" t="s">
        <v>41</v>
      </c>
      <c r="Z2" s="19" t="s">
        <v>41</v>
      </c>
      <c r="AA2" s="19" t="s">
        <v>41</v>
      </c>
      <c r="AB2" s="19" t="s">
        <v>41</v>
      </c>
      <c r="AC2" s="19" t="s">
        <v>41</v>
      </c>
      <c r="AD2" s="19" t="s">
        <v>41</v>
      </c>
      <c r="AE2" s="19" t="s">
        <v>41</v>
      </c>
      <c r="AF2" s="19" t="s">
        <v>41</v>
      </c>
      <c r="AG2" s="19" t="s">
        <v>41</v>
      </c>
      <c r="AH2" s="19">
        <v>40.776479999999999</v>
      </c>
    </row>
    <row r="3" spans="1:59" x14ac:dyDescent="0.35">
      <c r="A3" s="20"/>
      <c r="B3" s="20" t="s">
        <v>90</v>
      </c>
      <c r="C3" s="20">
        <v>4157</v>
      </c>
      <c r="D3" s="20" t="s">
        <v>91</v>
      </c>
      <c r="E3" s="21">
        <v>44563.686111111114</v>
      </c>
      <c r="F3" s="20">
        <v>80</v>
      </c>
      <c r="G3" s="20">
        <v>414</v>
      </c>
      <c r="H3" s="20">
        <v>696</v>
      </c>
      <c r="I3" s="20" t="s">
        <v>86</v>
      </c>
      <c r="J3" s="20">
        <v>57</v>
      </c>
      <c r="K3" s="20" t="s">
        <v>87</v>
      </c>
      <c r="L3" s="20">
        <v>26</v>
      </c>
      <c r="M3" s="20" t="s">
        <v>7</v>
      </c>
      <c r="N3" s="20">
        <v>4</v>
      </c>
      <c r="O3" s="20">
        <v>2510</v>
      </c>
      <c r="P3" s="20">
        <v>45.452645985401453</v>
      </c>
      <c r="Q3" s="20">
        <v>24</v>
      </c>
      <c r="R3" s="20">
        <v>1800</v>
      </c>
      <c r="S3" s="20">
        <v>140</v>
      </c>
      <c r="T3" s="20">
        <v>140</v>
      </c>
      <c r="U3" s="20">
        <v>10</v>
      </c>
      <c r="V3" s="20">
        <v>12</v>
      </c>
      <c r="W3" s="20" t="s">
        <v>43</v>
      </c>
      <c r="X3" s="20">
        <v>40</v>
      </c>
      <c r="Y3" s="20">
        <v>1230</v>
      </c>
      <c r="Z3" s="20">
        <v>44</v>
      </c>
      <c r="AA3" s="20">
        <v>3000</v>
      </c>
      <c r="AB3" s="20">
        <v>19</v>
      </c>
      <c r="AC3" s="20">
        <v>117</v>
      </c>
      <c r="AD3" s="20">
        <v>50</v>
      </c>
      <c r="AE3" s="20" t="s">
        <v>7</v>
      </c>
      <c r="AF3" s="20" t="s">
        <v>86</v>
      </c>
      <c r="AG3" s="20" t="s">
        <v>89</v>
      </c>
      <c r="AH3" s="19">
        <v>40.776479999999999</v>
      </c>
      <c r="AI3" s="19">
        <f t="shared" ref="AI3:AI34" si="0">F3/$Z3*100</f>
        <v>181.81818181818181</v>
      </c>
      <c r="AJ3" s="19">
        <f t="shared" ref="AJ3:AJ34" si="1">G3/$Z3*100</f>
        <v>940.90909090909088</v>
      </c>
      <c r="AK3" s="19">
        <f t="shared" ref="AK3:AK34" si="2">H3/$Z3*100</f>
        <v>1581.8181818181818</v>
      </c>
      <c r="AL3" s="19" t="e">
        <f t="shared" ref="AL3:AL34" si="3">I3/$Z3*100</f>
        <v>#VALUE!</v>
      </c>
      <c r="AM3" s="19">
        <f t="shared" ref="AM3:AM34" si="4">J3/$Z3*100</f>
        <v>129.54545454545453</v>
      </c>
      <c r="AN3" s="19" t="e">
        <f t="shared" ref="AN3:AN34" si="5">K3/$Z3*100</f>
        <v>#VALUE!</v>
      </c>
      <c r="AO3" s="19">
        <f t="shared" ref="AO3:AO34" si="6">L3/$Z3*100</f>
        <v>59.090909090909093</v>
      </c>
      <c r="AP3" s="19" t="e">
        <f t="shared" ref="AP3:AP34" si="7">M3/$Z3*100</f>
        <v>#VALUE!</v>
      </c>
      <c r="AQ3" s="19">
        <f t="shared" ref="AQ3:AQ34" si="8">N3/$Z3*100</f>
        <v>9.0909090909090917</v>
      </c>
      <c r="AR3" s="19">
        <f t="shared" ref="AR3:AR34" si="9">O3/$Z3*100</f>
        <v>5704.545454545455</v>
      </c>
      <c r="AS3" s="19">
        <f t="shared" ref="AS3:AS34" si="10">R3/$Z3*100</f>
        <v>4090.9090909090905</v>
      </c>
      <c r="AT3" s="19">
        <f t="shared" ref="AT3:AT34" si="11">S3/$Z3*100</f>
        <v>318.18181818181819</v>
      </c>
      <c r="AU3" s="19">
        <f t="shared" ref="AU3:AU34" si="12">T3/$Z3*100</f>
        <v>318.18181818181819</v>
      </c>
      <c r="AV3" s="19">
        <f t="shared" ref="AV3:AV34" si="13">U3/$Z3*100</f>
        <v>22.727272727272727</v>
      </c>
      <c r="AW3" s="19">
        <f t="shared" ref="AW3:AW34" si="14">V3/$Z3*100</f>
        <v>27.27272727272727</v>
      </c>
      <c r="AX3" s="19" t="e">
        <f t="shared" ref="AX3:AX34" si="15">W3/$Z3*100</f>
        <v>#VALUE!</v>
      </c>
      <c r="AY3" s="19">
        <f t="shared" ref="AY3:AY34" si="16">X3/$Z3*100</f>
        <v>90.909090909090907</v>
      </c>
      <c r="AZ3" s="19">
        <f t="shared" ref="AZ3:AZ34" si="17">Y3/$Z3*100</f>
        <v>2795.4545454545455</v>
      </c>
      <c r="BA3" s="19">
        <f t="shared" ref="BA3:BA34" si="18">AA3/$Z3*100</f>
        <v>6818.1818181818189</v>
      </c>
      <c r="BB3" s="19">
        <f t="shared" ref="BB3:BB34" si="19">AB3/$Z3*100</f>
        <v>43.18181818181818</v>
      </c>
      <c r="BC3" s="19">
        <f t="shared" ref="BC3:BC34" si="20">AC3/$Z3*100</f>
        <v>265.90909090909093</v>
      </c>
      <c r="BD3" s="19">
        <f t="shared" ref="BD3:BD34" si="21">AD3/$Z3*100</f>
        <v>113.63636363636364</v>
      </c>
      <c r="BE3" s="19" t="e">
        <f t="shared" ref="BE3:BE34" si="22">AE3/$Z3*100</f>
        <v>#VALUE!</v>
      </c>
      <c r="BF3" s="19" t="e">
        <f t="shared" ref="BF3:BF34" si="23">AF3/$Z3*100</f>
        <v>#VALUE!</v>
      </c>
      <c r="BG3" s="19" t="e">
        <f t="shared" ref="BG3:BG34" si="24">AG3/$Z3*100</f>
        <v>#VALUE!</v>
      </c>
    </row>
    <row r="4" spans="1:59" x14ac:dyDescent="0.35">
      <c r="A4" s="20"/>
      <c r="B4" s="20" t="s">
        <v>90</v>
      </c>
      <c r="C4" s="71">
        <v>4158</v>
      </c>
      <c r="D4" s="71" t="s">
        <v>92</v>
      </c>
      <c r="E4" s="72">
        <v>44566.6875</v>
      </c>
      <c r="F4" s="71">
        <v>130</v>
      </c>
      <c r="G4" s="71">
        <v>35</v>
      </c>
      <c r="H4" s="71">
        <v>83</v>
      </c>
      <c r="I4" s="71" t="s">
        <v>86</v>
      </c>
      <c r="J4" s="71">
        <v>8</v>
      </c>
      <c r="K4" s="71" t="s">
        <v>87</v>
      </c>
      <c r="L4" s="71">
        <v>4</v>
      </c>
      <c r="M4" s="71">
        <v>5</v>
      </c>
      <c r="N4" s="71">
        <v>5</v>
      </c>
      <c r="O4" s="71">
        <v>3050</v>
      </c>
      <c r="P4" s="71">
        <v>45.452645985401453</v>
      </c>
      <c r="Q4" s="71">
        <v>23.94</v>
      </c>
      <c r="R4" s="71">
        <v>4070</v>
      </c>
      <c r="S4" s="71" t="s">
        <v>80</v>
      </c>
      <c r="T4" s="71">
        <v>150</v>
      </c>
      <c r="U4" s="71">
        <v>12</v>
      </c>
      <c r="V4" s="71">
        <v>6</v>
      </c>
      <c r="W4" s="71" t="s">
        <v>43</v>
      </c>
      <c r="X4" s="71">
        <v>33</v>
      </c>
      <c r="Y4" s="71">
        <v>208</v>
      </c>
      <c r="Z4" s="71">
        <v>69</v>
      </c>
      <c r="AA4" s="71">
        <v>2000</v>
      </c>
      <c r="AB4" s="71">
        <v>5</v>
      </c>
      <c r="AC4" s="71">
        <v>8</v>
      </c>
      <c r="AD4" s="71" t="s">
        <v>44</v>
      </c>
      <c r="AE4" s="71" t="s">
        <v>7</v>
      </c>
      <c r="AF4" s="71" t="s">
        <v>86</v>
      </c>
      <c r="AG4" s="71">
        <v>750</v>
      </c>
      <c r="AH4" s="19">
        <v>40.776479999999999</v>
      </c>
      <c r="AI4" s="19">
        <f t="shared" si="0"/>
        <v>188.40579710144928</v>
      </c>
      <c r="AJ4" s="19">
        <f t="shared" si="1"/>
        <v>50.724637681159422</v>
      </c>
      <c r="AK4" s="19">
        <f t="shared" si="2"/>
        <v>120.28985507246377</v>
      </c>
      <c r="AL4" s="19" t="e">
        <f t="shared" si="3"/>
        <v>#VALUE!</v>
      </c>
      <c r="AM4" s="19">
        <f t="shared" si="4"/>
        <v>11.594202898550725</v>
      </c>
      <c r="AN4" s="19" t="e">
        <f t="shared" si="5"/>
        <v>#VALUE!</v>
      </c>
      <c r="AO4" s="19">
        <f t="shared" si="6"/>
        <v>5.7971014492753623</v>
      </c>
      <c r="AP4" s="19">
        <f t="shared" si="7"/>
        <v>7.2463768115942031</v>
      </c>
      <c r="AQ4" s="19">
        <f t="shared" si="8"/>
        <v>7.2463768115942031</v>
      </c>
      <c r="AR4" s="19">
        <f t="shared" si="9"/>
        <v>4420.289855072464</v>
      </c>
      <c r="AS4" s="19">
        <f t="shared" si="10"/>
        <v>5898.550724637681</v>
      </c>
      <c r="AT4" s="19" t="e">
        <f t="shared" si="11"/>
        <v>#VALUE!</v>
      </c>
      <c r="AU4" s="19">
        <f t="shared" si="12"/>
        <v>217.39130434782606</v>
      </c>
      <c r="AV4" s="19">
        <f t="shared" si="13"/>
        <v>17.391304347826086</v>
      </c>
      <c r="AW4" s="19">
        <f t="shared" si="14"/>
        <v>8.695652173913043</v>
      </c>
      <c r="AX4" s="19" t="e">
        <f t="shared" si="15"/>
        <v>#VALUE!</v>
      </c>
      <c r="AY4" s="19">
        <f t="shared" si="16"/>
        <v>47.826086956521742</v>
      </c>
      <c r="AZ4" s="19">
        <f t="shared" si="17"/>
        <v>301.44927536231887</v>
      </c>
      <c r="BA4" s="19">
        <f t="shared" si="18"/>
        <v>2898.550724637681</v>
      </c>
      <c r="BB4" s="19">
        <f t="shared" si="19"/>
        <v>7.2463768115942031</v>
      </c>
      <c r="BC4" s="19">
        <f t="shared" si="20"/>
        <v>11.594202898550725</v>
      </c>
      <c r="BD4" s="19" t="e">
        <f t="shared" si="21"/>
        <v>#VALUE!</v>
      </c>
      <c r="BE4" s="19" t="e">
        <f t="shared" si="22"/>
        <v>#VALUE!</v>
      </c>
      <c r="BF4" s="19" t="e">
        <f t="shared" si="23"/>
        <v>#VALUE!</v>
      </c>
      <c r="BG4" s="19">
        <f t="shared" si="24"/>
        <v>1086.9565217391305</v>
      </c>
    </row>
    <row r="5" spans="1:59" x14ac:dyDescent="0.35">
      <c r="A5" s="20"/>
      <c r="B5" s="20" t="s">
        <v>85</v>
      </c>
      <c r="C5" s="20">
        <v>4159</v>
      </c>
      <c r="D5" s="20" t="s">
        <v>83</v>
      </c>
      <c r="E5" s="21">
        <v>44569.577777777777</v>
      </c>
      <c r="F5" s="20">
        <v>90</v>
      </c>
      <c r="G5" s="20">
        <v>6</v>
      </c>
      <c r="H5" s="20">
        <v>113</v>
      </c>
      <c r="I5" s="20" t="s">
        <v>86</v>
      </c>
      <c r="J5" s="20" t="s">
        <v>7</v>
      </c>
      <c r="K5" s="20" t="s">
        <v>87</v>
      </c>
      <c r="L5" s="20">
        <v>2</v>
      </c>
      <c r="M5" s="20" t="s">
        <v>7</v>
      </c>
      <c r="N5" s="20">
        <v>1</v>
      </c>
      <c r="O5" s="20">
        <v>359</v>
      </c>
      <c r="P5" s="20">
        <v>45.452645985401453</v>
      </c>
      <c r="Q5" s="20">
        <v>23.86</v>
      </c>
      <c r="R5" s="20">
        <v>696</v>
      </c>
      <c r="S5" s="20">
        <v>100</v>
      </c>
      <c r="T5" s="20">
        <v>60</v>
      </c>
      <c r="U5" s="20">
        <v>6</v>
      </c>
      <c r="V5" s="20" t="s">
        <v>7</v>
      </c>
      <c r="W5" s="20" t="s">
        <v>43</v>
      </c>
      <c r="X5" s="20">
        <v>5</v>
      </c>
      <c r="Y5" s="20">
        <v>35</v>
      </c>
      <c r="Z5" s="20">
        <v>24</v>
      </c>
      <c r="AA5" s="20" t="s">
        <v>43</v>
      </c>
      <c r="AB5" s="20" t="s">
        <v>86</v>
      </c>
      <c r="AC5" s="20" t="s">
        <v>88</v>
      </c>
      <c r="AD5" s="20" t="s">
        <v>44</v>
      </c>
      <c r="AE5" s="20" t="s">
        <v>7</v>
      </c>
      <c r="AF5" s="20" t="s">
        <v>86</v>
      </c>
      <c r="AG5" s="20">
        <v>73</v>
      </c>
      <c r="AH5" s="19">
        <v>40.776479999999999</v>
      </c>
      <c r="AI5" s="19">
        <f t="shared" si="0"/>
        <v>375</v>
      </c>
      <c r="AJ5" s="19">
        <f t="shared" si="1"/>
        <v>25</v>
      </c>
      <c r="AK5" s="19">
        <f t="shared" si="2"/>
        <v>470.83333333333331</v>
      </c>
      <c r="AL5" s="19" t="e">
        <f t="shared" si="3"/>
        <v>#VALUE!</v>
      </c>
      <c r="AM5" s="19" t="e">
        <f t="shared" si="4"/>
        <v>#VALUE!</v>
      </c>
      <c r="AN5" s="19" t="e">
        <f t="shared" si="5"/>
        <v>#VALUE!</v>
      </c>
      <c r="AO5" s="19">
        <f t="shared" si="6"/>
        <v>8.3333333333333321</v>
      </c>
      <c r="AP5" s="19" t="e">
        <f t="shared" si="7"/>
        <v>#VALUE!</v>
      </c>
      <c r="AQ5" s="19">
        <f t="shared" si="8"/>
        <v>4.1666666666666661</v>
      </c>
      <c r="AR5" s="19">
        <f t="shared" si="9"/>
        <v>1495.8333333333335</v>
      </c>
      <c r="AS5" s="19">
        <f t="shared" si="10"/>
        <v>2900</v>
      </c>
      <c r="AT5" s="19">
        <f t="shared" si="11"/>
        <v>416.66666666666669</v>
      </c>
      <c r="AU5" s="19">
        <f t="shared" si="12"/>
        <v>250</v>
      </c>
      <c r="AV5" s="19">
        <f t="shared" si="13"/>
        <v>25</v>
      </c>
      <c r="AW5" s="19" t="e">
        <f t="shared" si="14"/>
        <v>#VALUE!</v>
      </c>
      <c r="AX5" s="19" t="e">
        <f t="shared" si="15"/>
        <v>#VALUE!</v>
      </c>
      <c r="AY5" s="19">
        <f t="shared" si="16"/>
        <v>20.833333333333336</v>
      </c>
      <c r="AZ5" s="19">
        <f t="shared" si="17"/>
        <v>145.83333333333331</v>
      </c>
      <c r="BA5" s="19" t="e">
        <f t="shared" si="18"/>
        <v>#VALUE!</v>
      </c>
      <c r="BB5" s="19" t="e">
        <f t="shared" si="19"/>
        <v>#VALUE!</v>
      </c>
      <c r="BC5" s="19" t="e">
        <f t="shared" si="20"/>
        <v>#VALUE!</v>
      </c>
      <c r="BD5" s="19" t="e">
        <f t="shared" si="21"/>
        <v>#VALUE!</v>
      </c>
      <c r="BE5" s="19" t="e">
        <f t="shared" si="22"/>
        <v>#VALUE!</v>
      </c>
      <c r="BF5" s="19" t="e">
        <f t="shared" si="23"/>
        <v>#VALUE!</v>
      </c>
      <c r="BG5" s="19">
        <f t="shared" si="24"/>
        <v>304.16666666666663</v>
      </c>
    </row>
    <row r="6" spans="1:59" x14ac:dyDescent="0.35">
      <c r="A6" s="20"/>
      <c r="B6" s="20" t="s">
        <v>85</v>
      </c>
      <c r="C6" s="20">
        <v>4160</v>
      </c>
      <c r="D6" s="20" t="s">
        <v>84</v>
      </c>
      <c r="E6" s="21">
        <v>44572.584722222222</v>
      </c>
      <c r="F6" s="20">
        <v>60</v>
      </c>
      <c r="G6" s="20">
        <v>4</v>
      </c>
      <c r="H6" s="20">
        <v>89</v>
      </c>
      <c r="I6" s="20" t="s">
        <v>86</v>
      </c>
      <c r="J6" s="20" t="s">
        <v>7</v>
      </c>
      <c r="K6" s="20" t="s">
        <v>87</v>
      </c>
      <c r="L6" s="20" t="s">
        <v>86</v>
      </c>
      <c r="M6" s="20" t="s">
        <v>7</v>
      </c>
      <c r="N6" s="20" t="s">
        <v>86</v>
      </c>
      <c r="O6" s="20">
        <v>249</v>
      </c>
      <c r="P6" s="20">
        <v>47.332915145985396</v>
      </c>
      <c r="Q6" s="20">
        <v>24.01</v>
      </c>
      <c r="R6" s="20">
        <v>277</v>
      </c>
      <c r="S6" s="20">
        <v>120</v>
      </c>
      <c r="T6" s="20">
        <v>310</v>
      </c>
      <c r="U6" s="20" t="s">
        <v>7</v>
      </c>
      <c r="V6" s="20" t="s">
        <v>7</v>
      </c>
      <c r="W6" s="20">
        <v>2000</v>
      </c>
      <c r="X6" s="20">
        <v>3</v>
      </c>
      <c r="Y6" s="20">
        <v>19</v>
      </c>
      <c r="Z6" s="20">
        <v>27</v>
      </c>
      <c r="AA6" s="20" t="s">
        <v>43</v>
      </c>
      <c r="AB6" s="20" t="s">
        <v>86</v>
      </c>
      <c r="AC6" s="20" t="s">
        <v>88</v>
      </c>
      <c r="AD6" s="20" t="s">
        <v>44</v>
      </c>
      <c r="AE6" s="20" t="s">
        <v>7</v>
      </c>
      <c r="AF6" s="20" t="s">
        <v>86</v>
      </c>
      <c r="AG6" s="20">
        <v>44</v>
      </c>
      <c r="AH6" s="19">
        <v>40.776479999999999</v>
      </c>
      <c r="AI6" s="19">
        <f t="shared" si="0"/>
        <v>222.22222222222223</v>
      </c>
      <c r="AJ6" s="19">
        <f t="shared" si="1"/>
        <v>14.814814814814813</v>
      </c>
      <c r="AK6" s="19">
        <f t="shared" si="2"/>
        <v>329.62962962962962</v>
      </c>
      <c r="AL6" s="19" t="e">
        <f t="shared" si="3"/>
        <v>#VALUE!</v>
      </c>
      <c r="AM6" s="19" t="e">
        <f t="shared" si="4"/>
        <v>#VALUE!</v>
      </c>
      <c r="AN6" s="19" t="e">
        <f t="shared" si="5"/>
        <v>#VALUE!</v>
      </c>
      <c r="AO6" s="19" t="e">
        <f t="shared" si="6"/>
        <v>#VALUE!</v>
      </c>
      <c r="AP6" s="19" t="e">
        <f t="shared" si="7"/>
        <v>#VALUE!</v>
      </c>
      <c r="AQ6" s="19" t="e">
        <f t="shared" si="8"/>
        <v>#VALUE!</v>
      </c>
      <c r="AR6" s="19">
        <f t="shared" si="9"/>
        <v>922.22222222222217</v>
      </c>
      <c r="AS6" s="19">
        <f t="shared" si="10"/>
        <v>1025.9259259259259</v>
      </c>
      <c r="AT6" s="19">
        <f t="shared" si="11"/>
        <v>444.44444444444446</v>
      </c>
      <c r="AU6" s="19">
        <f t="shared" si="12"/>
        <v>1148.148148148148</v>
      </c>
      <c r="AV6" s="19" t="e">
        <f t="shared" si="13"/>
        <v>#VALUE!</v>
      </c>
      <c r="AW6" s="19" t="e">
        <f t="shared" si="14"/>
        <v>#VALUE!</v>
      </c>
      <c r="AX6" s="19">
        <f t="shared" si="15"/>
        <v>7407.4074074074078</v>
      </c>
      <c r="AY6" s="19">
        <f t="shared" si="16"/>
        <v>11.111111111111111</v>
      </c>
      <c r="AZ6" s="19">
        <f t="shared" si="17"/>
        <v>70.370370370370367</v>
      </c>
      <c r="BA6" s="19" t="e">
        <f t="shared" si="18"/>
        <v>#VALUE!</v>
      </c>
      <c r="BB6" s="19" t="e">
        <f t="shared" si="19"/>
        <v>#VALUE!</v>
      </c>
      <c r="BC6" s="19" t="e">
        <f t="shared" si="20"/>
        <v>#VALUE!</v>
      </c>
      <c r="BD6" s="19" t="e">
        <f t="shared" si="21"/>
        <v>#VALUE!</v>
      </c>
      <c r="BE6" s="19" t="e">
        <f t="shared" si="22"/>
        <v>#VALUE!</v>
      </c>
      <c r="BF6" s="19" t="e">
        <f t="shared" si="23"/>
        <v>#VALUE!</v>
      </c>
      <c r="BG6" s="19">
        <f t="shared" si="24"/>
        <v>162.96296296296296</v>
      </c>
    </row>
    <row r="7" spans="1:59" x14ac:dyDescent="0.25">
      <c r="B7" s="19" t="s">
        <v>96</v>
      </c>
      <c r="C7" s="19">
        <v>4161</v>
      </c>
      <c r="D7" s="19" t="s">
        <v>93</v>
      </c>
      <c r="E7" s="67">
        <v>44575.62777777778</v>
      </c>
      <c r="F7" s="19">
        <v>350</v>
      </c>
      <c r="G7" s="19">
        <v>712</v>
      </c>
      <c r="H7" s="19">
        <v>2770</v>
      </c>
      <c r="I7" s="19" t="s">
        <v>86</v>
      </c>
      <c r="J7" s="19">
        <v>130</v>
      </c>
      <c r="K7" s="19">
        <v>700</v>
      </c>
      <c r="L7" s="19">
        <v>51</v>
      </c>
      <c r="M7" s="19">
        <v>18</v>
      </c>
      <c r="N7" s="19">
        <v>19</v>
      </c>
      <c r="O7" s="19">
        <v>9200</v>
      </c>
      <c r="P7" s="19">
        <v>46.706158759124079</v>
      </c>
      <c r="Q7" s="19">
        <v>23.85</v>
      </c>
      <c r="R7" s="19">
        <v>14800</v>
      </c>
      <c r="S7" s="19">
        <v>210</v>
      </c>
      <c r="T7" s="19">
        <v>810</v>
      </c>
      <c r="U7" s="19">
        <v>66</v>
      </c>
      <c r="V7" s="19">
        <v>22</v>
      </c>
      <c r="W7" s="19">
        <v>1000</v>
      </c>
      <c r="X7" s="19">
        <v>164</v>
      </c>
      <c r="Y7" s="19">
        <v>2360</v>
      </c>
      <c r="Z7" s="19">
        <v>138</v>
      </c>
      <c r="AA7" s="19">
        <v>8000</v>
      </c>
      <c r="AB7" s="19">
        <v>27</v>
      </c>
      <c r="AC7" s="19">
        <v>272</v>
      </c>
      <c r="AD7" s="19">
        <v>90</v>
      </c>
      <c r="AE7" s="19">
        <v>14</v>
      </c>
      <c r="AF7" s="19">
        <v>1</v>
      </c>
      <c r="AG7" s="19">
        <v>2180</v>
      </c>
      <c r="AH7" s="19">
        <v>40.776479999999999</v>
      </c>
      <c r="AI7" s="19">
        <f t="shared" si="0"/>
        <v>253.62318840579712</v>
      </c>
      <c r="AJ7" s="19">
        <f t="shared" si="1"/>
        <v>515.94202898550725</v>
      </c>
      <c r="AK7" s="19">
        <f t="shared" si="2"/>
        <v>2007.2463768115942</v>
      </c>
      <c r="AL7" s="19" t="e">
        <f t="shared" si="3"/>
        <v>#VALUE!</v>
      </c>
      <c r="AM7" s="19">
        <f t="shared" si="4"/>
        <v>94.20289855072464</v>
      </c>
      <c r="AN7" s="19">
        <f t="shared" si="5"/>
        <v>507.24637681159425</v>
      </c>
      <c r="AO7" s="19">
        <f t="shared" si="6"/>
        <v>36.95652173913043</v>
      </c>
      <c r="AP7" s="19">
        <f t="shared" si="7"/>
        <v>13.043478260869565</v>
      </c>
      <c r="AQ7" s="19">
        <f t="shared" si="8"/>
        <v>13.768115942028986</v>
      </c>
      <c r="AR7" s="19">
        <f t="shared" si="9"/>
        <v>6666.666666666667</v>
      </c>
      <c r="AS7" s="19">
        <f t="shared" si="10"/>
        <v>10724.63768115942</v>
      </c>
      <c r="AT7" s="19">
        <f t="shared" si="11"/>
        <v>152.17391304347828</v>
      </c>
      <c r="AU7" s="19">
        <f t="shared" si="12"/>
        <v>586.95652173913049</v>
      </c>
      <c r="AV7" s="19">
        <f t="shared" si="13"/>
        <v>47.826086956521742</v>
      </c>
      <c r="AW7" s="19">
        <f t="shared" si="14"/>
        <v>15.942028985507244</v>
      </c>
      <c r="AX7" s="19">
        <f t="shared" si="15"/>
        <v>724.63768115942025</v>
      </c>
      <c r="AY7" s="19">
        <f t="shared" si="16"/>
        <v>118.84057971014492</v>
      </c>
      <c r="AZ7" s="19">
        <f t="shared" si="17"/>
        <v>1710.144927536232</v>
      </c>
      <c r="BA7" s="19">
        <f t="shared" si="18"/>
        <v>5797.101449275362</v>
      </c>
      <c r="BB7" s="19">
        <f t="shared" si="19"/>
        <v>19.565217391304348</v>
      </c>
      <c r="BC7" s="19">
        <f t="shared" si="20"/>
        <v>197.10144927536234</v>
      </c>
      <c r="BD7" s="19">
        <f t="shared" si="21"/>
        <v>65.217391304347828</v>
      </c>
      <c r="BE7" s="19">
        <f t="shared" si="22"/>
        <v>10.144927536231885</v>
      </c>
      <c r="BF7" s="19">
        <f t="shared" si="23"/>
        <v>0.72463768115942029</v>
      </c>
      <c r="BG7" s="19">
        <f t="shared" si="24"/>
        <v>1579.7101449275362</v>
      </c>
    </row>
    <row r="8" spans="1:59" x14ac:dyDescent="0.35">
      <c r="A8" s="71"/>
      <c r="B8" s="19" t="s">
        <v>97</v>
      </c>
      <c r="C8" s="71">
        <v>4162</v>
      </c>
      <c r="D8" s="71" t="s">
        <v>94</v>
      </c>
      <c r="E8" s="72">
        <v>44578.629861111112</v>
      </c>
      <c r="F8" s="71">
        <v>270</v>
      </c>
      <c r="G8" s="71">
        <v>411</v>
      </c>
      <c r="H8" s="71">
        <v>1600</v>
      </c>
      <c r="I8" s="71" t="s">
        <v>86</v>
      </c>
      <c r="J8" s="71">
        <v>75</v>
      </c>
      <c r="K8" s="71" t="s">
        <v>87</v>
      </c>
      <c r="L8" s="71">
        <v>28</v>
      </c>
      <c r="M8" s="71">
        <v>11</v>
      </c>
      <c r="N8" s="71">
        <v>10</v>
      </c>
      <c r="O8" s="71">
        <v>7480</v>
      </c>
      <c r="P8" s="71">
        <v>44.742322080291963</v>
      </c>
      <c r="Q8" s="71">
        <v>24.03</v>
      </c>
      <c r="R8" s="71">
        <v>8260</v>
      </c>
      <c r="S8" s="73">
        <v>120</v>
      </c>
      <c r="T8" s="73">
        <v>310</v>
      </c>
      <c r="U8" s="73">
        <v>31</v>
      </c>
      <c r="V8" s="73">
        <v>13</v>
      </c>
      <c r="W8" s="73" t="s">
        <v>43</v>
      </c>
      <c r="X8" s="73">
        <v>95</v>
      </c>
      <c r="Y8" s="73">
        <v>1770</v>
      </c>
      <c r="Z8" s="73">
        <v>136</v>
      </c>
      <c r="AA8" s="73">
        <v>5000</v>
      </c>
      <c r="AB8" s="73">
        <v>14</v>
      </c>
      <c r="AC8" s="73">
        <v>206</v>
      </c>
      <c r="AD8" s="73">
        <v>60</v>
      </c>
      <c r="AE8" s="73">
        <v>8</v>
      </c>
      <c r="AF8" s="73" t="s">
        <v>86</v>
      </c>
      <c r="AG8" s="73">
        <v>1450</v>
      </c>
      <c r="AH8" s="19">
        <v>40.776479999999999</v>
      </c>
      <c r="AI8" s="19">
        <f t="shared" si="0"/>
        <v>198.52941176470588</v>
      </c>
      <c r="AJ8" s="19">
        <f t="shared" si="1"/>
        <v>302.20588235294116</v>
      </c>
      <c r="AK8" s="19">
        <f t="shared" si="2"/>
        <v>1176.4705882352941</v>
      </c>
      <c r="AL8" s="19" t="e">
        <f t="shared" si="3"/>
        <v>#VALUE!</v>
      </c>
      <c r="AM8" s="19">
        <f t="shared" si="4"/>
        <v>55.147058823529413</v>
      </c>
      <c r="AN8" s="19" t="e">
        <f t="shared" si="5"/>
        <v>#VALUE!</v>
      </c>
      <c r="AO8" s="19">
        <f t="shared" si="6"/>
        <v>20.588235294117645</v>
      </c>
      <c r="AP8" s="19">
        <f t="shared" si="7"/>
        <v>8.0882352941176467</v>
      </c>
      <c r="AQ8" s="19">
        <f t="shared" si="8"/>
        <v>7.3529411764705888</v>
      </c>
      <c r="AR8" s="19">
        <f t="shared" si="9"/>
        <v>5500</v>
      </c>
      <c r="AS8" s="19">
        <f t="shared" si="10"/>
        <v>6073.5294117647054</v>
      </c>
      <c r="AT8" s="19">
        <f t="shared" si="11"/>
        <v>88.235294117647058</v>
      </c>
      <c r="AU8" s="19">
        <f t="shared" si="12"/>
        <v>227.94117647058823</v>
      </c>
      <c r="AV8" s="19">
        <f t="shared" si="13"/>
        <v>22.794117647058822</v>
      </c>
      <c r="AW8" s="19">
        <f t="shared" si="14"/>
        <v>9.5588235294117645</v>
      </c>
      <c r="AX8" s="19" t="e">
        <f t="shared" si="15"/>
        <v>#VALUE!</v>
      </c>
      <c r="AY8" s="19">
        <f t="shared" si="16"/>
        <v>69.85294117647058</v>
      </c>
      <c r="AZ8" s="19">
        <f t="shared" si="17"/>
        <v>1301.4705882352941</v>
      </c>
      <c r="BA8" s="19">
        <f t="shared" si="18"/>
        <v>3676.4705882352941</v>
      </c>
      <c r="BB8" s="19">
        <f t="shared" si="19"/>
        <v>10.294117647058822</v>
      </c>
      <c r="BC8" s="19">
        <f t="shared" si="20"/>
        <v>151.47058823529412</v>
      </c>
      <c r="BD8" s="19">
        <f t="shared" si="21"/>
        <v>44.117647058823529</v>
      </c>
      <c r="BE8" s="19">
        <f t="shared" si="22"/>
        <v>5.8823529411764701</v>
      </c>
      <c r="BF8" s="19" t="e">
        <f t="shared" si="23"/>
        <v>#VALUE!</v>
      </c>
      <c r="BG8" s="19">
        <f t="shared" si="24"/>
        <v>1066.1764705882354</v>
      </c>
    </row>
    <row r="9" spans="1:59" x14ac:dyDescent="0.35">
      <c r="B9" s="19" t="s">
        <v>98</v>
      </c>
      <c r="C9" s="19">
        <v>4163</v>
      </c>
      <c r="D9" s="19" t="s">
        <v>95</v>
      </c>
      <c r="E9" s="21">
        <v>44581.630555555559</v>
      </c>
      <c r="F9" s="19">
        <v>50</v>
      </c>
      <c r="G9" s="19">
        <v>64</v>
      </c>
      <c r="H9" s="19">
        <v>50</v>
      </c>
      <c r="I9" s="19" t="s">
        <v>86</v>
      </c>
      <c r="J9" s="19">
        <v>25</v>
      </c>
      <c r="K9" s="19" t="s">
        <v>87</v>
      </c>
      <c r="L9" s="19">
        <v>13</v>
      </c>
      <c r="M9" s="19" t="s">
        <v>7</v>
      </c>
      <c r="N9" s="19">
        <v>1</v>
      </c>
      <c r="O9" s="19">
        <v>642</v>
      </c>
      <c r="P9" s="19">
        <v>46.305034671532844</v>
      </c>
      <c r="Q9" s="19">
        <v>23.85</v>
      </c>
      <c r="R9" s="19">
        <v>682</v>
      </c>
      <c r="S9" s="19">
        <v>80</v>
      </c>
      <c r="T9" s="19">
        <v>170</v>
      </c>
      <c r="U9" s="19">
        <v>6</v>
      </c>
      <c r="V9" s="19">
        <v>10</v>
      </c>
      <c r="W9" s="19" t="s">
        <v>43</v>
      </c>
      <c r="X9" s="19">
        <v>9</v>
      </c>
      <c r="Y9" s="19">
        <v>100</v>
      </c>
      <c r="Z9" s="19">
        <v>23</v>
      </c>
      <c r="AA9" s="19">
        <v>1000</v>
      </c>
      <c r="AB9" s="19">
        <v>1</v>
      </c>
      <c r="AC9" s="19">
        <v>11</v>
      </c>
      <c r="AD9" s="19" t="s">
        <v>44</v>
      </c>
      <c r="AE9" s="19" t="s">
        <v>7</v>
      </c>
      <c r="AF9" s="19" t="s">
        <v>86</v>
      </c>
      <c r="AG9" s="19">
        <v>94</v>
      </c>
      <c r="AH9" s="19">
        <v>40.776479999999999</v>
      </c>
      <c r="AI9" s="19">
        <f t="shared" si="0"/>
        <v>217.39130434782606</v>
      </c>
      <c r="AJ9" s="19">
        <f t="shared" si="1"/>
        <v>278.26086956521738</v>
      </c>
      <c r="AK9" s="19">
        <f t="shared" si="2"/>
        <v>217.39130434782606</v>
      </c>
      <c r="AL9" s="19" t="e">
        <f t="shared" si="3"/>
        <v>#VALUE!</v>
      </c>
      <c r="AM9" s="19">
        <f t="shared" si="4"/>
        <v>108.69565217391303</v>
      </c>
      <c r="AN9" s="19" t="e">
        <f t="shared" si="5"/>
        <v>#VALUE!</v>
      </c>
      <c r="AO9" s="19">
        <f t="shared" si="6"/>
        <v>56.521739130434781</v>
      </c>
      <c r="AP9" s="19" t="e">
        <f t="shared" si="7"/>
        <v>#VALUE!</v>
      </c>
      <c r="AQ9" s="19">
        <f t="shared" si="8"/>
        <v>4.3478260869565215</v>
      </c>
      <c r="AR9" s="19">
        <f t="shared" si="9"/>
        <v>2791.304347826087</v>
      </c>
      <c r="AS9" s="19">
        <f t="shared" si="10"/>
        <v>2965.2173913043475</v>
      </c>
      <c r="AT9" s="19">
        <f t="shared" si="11"/>
        <v>347.82608695652175</v>
      </c>
      <c r="AU9" s="19">
        <f t="shared" si="12"/>
        <v>739.13043478260875</v>
      </c>
      <c r="AV9" s="19">
        <f t="shared" si="13"/>
        <v>26.086956521739129</v>
      </c>
      <c r="AW9" s="19">
        <f t="shared" si="14"/>
        <v>43.478260869565219</v>
      </c>
      <c r="AX9" s="19" t="e">
        <f t="shared" si="15"/>
        <v>#VALUE!</v>
      </c>
      <c r="AY9" s="19">
        <f t="shared" si="16"/>
        <v>39.130434782608695</v>
      </c>
      <c r="AZ9" s="19">
        <f t="shared" si="17"/>
        <v>434.78260869565213</v>
      </c>
      <c r="BA9" s="19">
        <f t="shared" si="18"/>
        <v>4347.826086956522</v>
      </c>
      <c r="BB9" s="19">
        <f t="shared" si="19"/>
        <v>4.3478260869565215</v>
      </c>
      <c r="BC9" s="19">
        <f t="shared" si="20"/>
        <v>47.826086956521742</v>
      </c>
      <c r="BD9" s="19" t="e">
        <f t="shared" si="21"/>
        <v>#VALUE!</v>
      </c>
      <c r="BE9" s="19" t="e">
        <f t="shared" si="22"/>
        <v>#VALUE!</v>
      </c>
      <c r="BF9" s="19" t="e">
        <f t="shared" si="23"/>
        <v>#VALUE!</v>
      </c>
      <c r="BG9" s="19">
        <f t="shared" si="24"/>
        <v>408.69565217391306</v>
      </c>
    </row>
    <row r="10" spans="1:59" x14ac:dyDescent="0.35">
      <c r="A10" s="20"/>
      <c r="B10" s="20" t="s">
        <v>98</v>
      </c>
      <c r="C10" s="20">
        <v>4164</v>
      </c>
      <c r="D10" s="20" t="s">
        <v>99</v>
      </c>
      <c r="E10" s="21">
        <v>44584.400694444441</v>
      </c>
      <c r="F10" s="20">
        <v>40</v>
      </c>
      <c r="G10" s="20">
        <v>26</v>
      </c>
      <c r="H10" s="20">
        <v>64</v>
      </c>
      <c r="I10" s="20" t="s">
        <v>86</v>
      </c>
      <c r="J10" s="20">
        <v>6</v>
      </c>
      <c r="K10" s="20" t="s">
        <v>87</v>
      </c>
      <c r="L10" s="20">
        <v>4</v>
      </c>
      <c r="M10" s="20" t="s">
        <v>7</v>
      </c>
      <c r="N10" s="20">
        <v>1</v>
      </c>
      <c r="O10" s="20">
        <v>511</v>
      </c>
      <c r="P10" s="19">
        <v>46.037618613138683</v>
      </c>
      <c r="Q10" s="19">
        <v>24</v>
      </c>
      <c r="R10" s="20">
        <v>796</v>
      </c>
      <c r="S10" s="23">
        <v>50</v>
      </c>
      <c r="T10" s="23">
        <v>80</v>
      </c>
      <c r="U10" s="23">
        <v>5</v>
      </c>
      <c r="V10" s="23">
        <v>6</v>
      </c>
      <c r="W10" s="23" t="s">
        <v>43</v>
      </c>
      <c r="X10" s="23">
        <v>9</v>
      </c>
      <c r="Y10" s="23">
        <v>99</v>
      </c>
      <c r="Z10" s="23">
        <v>23</v>
      </c>
      <c r="AA10" s="23" t="s">
        <v>43</v>
      </c>
      <c r="AB10" s="23">
        <v>2</v>
      </c>
      <c r="AC10" s="23" t="s">
        <v>88</v>
      </c>
      <c r="AD10" s="68" t="s">
        <v>44</v>
      </c>
      <c r="AE10" s="23" t="s">
        <v>7</v>
      </c>
      <c r="AF10" s="23" t="s">
        <v>86</v>
      </c>
      <c r="AG10" s="23">
        <v>120</v>
      </c>
      <c r="AH10" s="19">
        <v>40.776479999999999</v>
      </c>
      <c r="AI10" s="19">
        <f t="shared" si="0"/>
        <v>173.91304347826087</v>
      </c>
      <c r="AJ10" s="19">
        <f t="shared" si="1"/>
        <v>113.04347826086956</v>
      </c>
      <c r="AK10" s="19">
        <f t="shared" si="2"/>
        <v>278.26086956521738</v>
      </c>
      <c r="AL10" s="19" t="e">
        <f t="shared" si="3"/>
        <v>#VALUE!</v>
      </c>
      <c r="AM10" s="19">
        <f t="shared" si="4"/>
        <v>26.086956521739129</v>
      </c>
      <c r="AN10" s="19" t="e">
        <f t="shared" si="5"/>
        <v>#VALUE!</v>
      </c>
      <c r="AO10" s="19">
        <f t="shared" si="6"/>
        <v>17.391304347826086</v>
      </c>
      <c r="AP10" s="19" t="e">
        <f t="shared" si="7"/>
        <v>#VALUE!</v>
      </c>
      <c r="AQ10" s="19">
        <f t="shared" si="8"/>
        <v>4.3478260869565215</v>
      </c>
      <c r="AR10" s="19">
        <f t="shared" si="9"/>
        <v>2221.7391304347825</v>
      </c>
      <c r="AS10" s="19">
        <f t="shared" si="10"/>
        <v>3460.8695652173915</v>
      </c>
      <c r="AT10" s="19">
        <f t="shared" si="11"/>
        <v>217.39130434782606</v>
      </c>
      <c r="AU10" s="19">
        <f t="shared" si="12"/>
        <v>347.82608695652175</v>
      </c>
      <c r="AV10" s="19">
        <f t="shared" si="13"/>
        <v>21.739130434782609</v>
      </c>
      <c r="AW10" s="19">
        <f t="shared" si="14"/>
        <v>26.086956521739129</v>
      </c>
      <c r="AX10" s="19" t="e">
        <f t="shared" si="15"/>
        <v>#VALUE!</v>
      </c>
      <c r="AY10" s="19">
        <f t="shared" si="16"/>
        <v>39.130434782608695</v>
      </c>
      <c r="AZ10" s="19">
        <f t="shared" si="17"/>
        <v>430.43478260869563</v>
      </c>
      <c r="BA10" s="19" t="e">
        <f t="shared" si="18"/>
        <v>#VALUE!</v>
      </c>
      <c r="BB10" s="19">
        <f t="shared" si="19"/>
        <v>8.695652173913043</v>
      </c>
      <c r="BC10" s="19" t="e">
        <f t="shared" si="20"/>
        <v>#VALUE!</v>
      </c>
      <c r="BD10" s="19" t="e">
        <f t="shared" si="21"/>
        <v>#VALUE!</v>
      </c>
      <c r="BE10" s="19" t="e">
        <f t="shared" si="22"/>
        <v>#VALUE!</v>
      </c>
      <c r="BF10" s="19" t="e">
        <f t="shared" si="23"/>
        <v>#VALUE!</v>
      </c>
      <c r="BG10" s="19">
        <f t="shared" si="24"/>
        <v>521.73913043478262</v>
      </c>
    </row>
    <row r="11" spans="1:59" x14ac:dyDescent="0.35">
      <c r="A11" s="20"/>
      <c r="B11" s="20" t="s">
        <v>98</v>
      </c>
      <c r="C11" s="20">
        <v>4165</v>
      </c>
      <c r="D11" s="20" t="s">
        <v>100</v>
      </c>
      <c r="E11" s="21">
        <v>44587.401388888888</v>
      </c>
      <c r="F11" s="20">
        <v>80</v>
      </c>
      <c r="G11" s="20">
        <v>4</v>
      </c>
      <c r="H11" s="20">
        <v>64</v>
      </c>
      <c r="I11" s="20" t="s">
        <v>86</v>
      </c>
      <c r="J11" s="20" t="s">
        <v>7</v>
      </c>
      <c r="K11" s="20" t="s">
        <v>87</v>
      </c>
      <c r="L11" s="20">
        <v>2</v>
      </c>
      <c r="M11" s="20" t="s">
        <v>7</v>
      </c>
      <c r="N11" s="20" t="s">
        <v>86</v>
      </c>
      <c r="O11" s="20">
        <v>263</v>
      </c>
      <c r="P11" s="19">
        <v>45.093305656934305</v>
      </c>
      <c r="Q11" s="19">
        <v>23.93</v>
      </c>
      <c r="R11" s="20">
        <v>285</v>
      </c>
      <c r="S11" s="23">
        <v>220</v>
      </c>
      <c r="T11" s="23">
        <v>140</v>
      </c>
      <c r="U11" s="23">
        <v>7</v>
      </c>
      <c r="V11" s="23" t="s">
        <v>7</v>
      </c>
      <c r="W11" s="23">
        <v>1000</v>
      </c>
      <c r="X11" s="23">
        <v>2</v>
      </c>
      <c r="Y11" s="23">
        <v>17</v>
      </c>
      <c r="Z11" s="23">
        <v>36</v>
      </c>
      <c r="AA11" s="23" t="s">
        <v>43</v>
      </c>
      <c r="AB11" s="23" t="s">
        <v>86</v>
      </c>
      <c r="AC11" s="23" t="s">
        <v>88</v>
      </c>
      <c r="AD11" s="23" t="s">
        <v>44</v>
      </c>
      <c r="AE11" s="23" t="s">
        <v>7</v>
      </c>
      <c r="AF11" s="23" t="s">
        <v>86</v>
      </c>
      <c r="AG11" s="23">
        <v>64</v>
      </c>
      <c r="AH11" s="19">
        <v>40.776479999999999</v>
      </c>
      <c r="AI11" s="19">
        <f t="shared" si="0"/>
        <v>222.22222222222223</v>
      </c>
      <c r="AJ11" s="19">
        <f t="shared" si="1"/>
        <v>11.111111111111111</v>
      </c>
      <c r="AK11" s="19">
        <f t="shared" si="2"/>
        <v>177.77777777777777</v>
      </c>
      <c r="AL11" s="19" t="e">
        <f t="shared" si="3"/>
        <v>#VALUE!</v>
      </c>
      <c r="AM11" s="19" t="e">
        <f t="shared" si="4"/>
        <v>#VALUE!</v>
      </c>
      <c r="AN11" s="19" t="e">
        <f t="shared" si="5"/>
        <v>#VALUE!</v>
      </c>
      <c r="AO11" s="19">
        <f t="shared" si="6"/>
        <v>5.5555555555555554</v>
      </c>
      <c r="AP11" s="19" t="e">
        <f t="shared" si="7"/>
        <v>#VALUE!</v>
      </c>
      <c r="AQ11" s="19" t="e">
        <f t="shared" si="8"/>
        <v>#VALUE!</v>
      </c>
      <c r="AR11" s="19">
        <f t="shared" si="9"/>
        <v>730.55555555555554</v>
      </c>
      <c r="AS11" s="19">
        <f t="shared" si="10"/>
        <v>791.66666666666674</v>
      </c>
      <c r="AT11" s="19">
        <f t="shared" si="11"/>
        <v>611.11111111111109</v>
      </c>
      <c r="AU11" s="19">
        <f t="shared" si="12"/>
        <v>388.88888888888886</v>
      </c>
      <c r="AV11" s="19">
        <f t="shared" si="13"/>
        <v>19.444444444444446</v>
      </c>
      <c r="AW11" s="19" t="e">
        <f t="shared" si="14"/>
        <v>#VALUE!</v>
      </c>
      <c r="AX11" s="19">
        <f t="shared" si="15"/>
        <v>2777.7777777777778</v>
      </c>
      <c r="AY11" s="19">
        <f t="shared" si="16"/>
        <v>5.5555555555555554</v>
      </c>
      <c r="AZ11" s="19">
        <f t="shared" si="17"/>
        <v>47.222222222222221</v>
      </c>
      <c r="BA11" s="19" t="e">
        <f t="shared" si="18"/>
        <v>#VALUE!</v>
      </c>
      <c r="BB11" s="19" t="e">
        <f t="shared" si="19"/>
        <v>#VALUE!</v>
      </c>
      <c r="BC11" s="19" t="e">
        <f t="shared" si="20"/>
        <v>#VALUE!</v>
      </c>
      <c r="BD11" s="19" t="e">
        <f t="shared" si="21"/>
        <v>#VALUE!</v>
      </c>
      <c r="BE11" s="19" t="e">
        <f t="shared" si="22"/>
        <v>#VALUE!</v>
      </c>
      <c r="BF11" s="19" t="e">
        <f t="shared" si="23"/>
        <v>#VALUE!</v>
      </c>
      <c r="BG11" s="19">
        <f t="shared" si="24"/>
        <v>177.77777777777777</v>
      </c>
    </row>
    <row r="12" spans="1:59" x14ac:dyDescent="0.25">
      <c r="A12" s="23"/>
      <c r="B12" s="23" t="s">
        <v>105</v>
      </c>
      <c r="C12" s="23">
        <v>4166</v>
      </c>
      <c r="D12" s="23" t="s">
        <v>101</v>
      </c>
      <c r="E12" s="24">
        <v>44590.464583333334</v>
      </c>
      <c r="F12" s="62">
        <v>20</v>
      </c>
      <c r="G12" s="62">
        <v>3</v>
      </c>
      <c r="H12" s="62">
        <v>233</v>
      </c>
      <c r="I12" s="62" t="s">
        <v>86</v>
      </c>
      <c r="J12" s="62" t="s">
        <v>7</v>
      </c>
      <c r="K12" s="62" t="s">
        <v>87</v>
      </c>
      <c r="L12" s="62" t="s">
        <v>86</v>
      </c>
      <c r="M12" s="62" t="s">
        <v>7</v>
      </c>
      <c r="N12" s="62" t="s">
        <v>86</v>
      </c>
      <c r="O12" s="62">
        <v>266</v>
      </c>
      <c r="P12" s="19">
        <v>45.243727189781019</v>
      </c>
      <c r="Q12" s="19">
        <v>23.93</v>
      </c>
      <c r="R12" s="62">
        <v>100</v>
      </c>
      <c r="S12" s="62">
        <v>115</v>
      </c>
      <c r="T12" s="62">
        <v>100</v>
      </c>
      <c r="U12" s="62" t="s">
        <v>7</v>
      </c>
      <c r="V12" s="62">
        <v>6</v>
      </c>
      <c r="W12" s="62" t="s">
        <v>43</v>
      </c>
      <c r="X12" s="62" t="s">
        <v>86</v>
      </c>
      <c r="Y12" s="62">
        <v>11</v>
      </c>
      <c r="Z12" s="62">
        <v>24</v>
      </c>
      <c r="AA12" s="62" t="s">
        <v>43</v>
      </c>
      <c r="AB12" s="62" t="s">
        <v>86</v>
      </c>
      <c r="AC12" s="62" t="s">
        <v>88</v>
      </c>
      <c r="AD12" s="62" t="s">
        <v>44</v>
      </c>
      <c r="AE12" s="62" t="s">
        <v>7</v>
      </c>
      <c r="AF12" s="62" t="s">
        <v>86</v>
      </c>
      <c r="AG12" s="62">
        <v>27</v>
      </c>
      <c r="AH12" s="19">
        <v>40.776479999999999</v>
      </c>
      <c r="AI12" s="19">
        <f t="shared" si="0"/>
        <v>83.333333333333343</v>
      </c>
      <c r="AJ12" s="19">
        <f t="shared" si="1"/>
        <v>12.5</v>
      </c>
      <c r="AK12" s="19">
        <f t="shared" si="2"/>
        <v>970.83333333333337</v>
      </c>
      <c r="AL12" s="19" t="e">
        <f t="shared" si="3"/>
        <v>#VALUE!</v>
      </c>
      <c r="AM12" s="19" t="e">
        <f t="shared" si="4"/>
        <v>#VALUE!</v>
      </c>
      <c r="AN12" s="19" t="e">
        <f t="shared" si="5"/>
        <v>#VALUE!</v>
      </c>
      <c r="AO12" s="19" t="e">
        <f t="shared" si="6"/>
        <v>#VALUE!</v>
      </c>
      <c r="AP12" s="19" t="e">
        <f t="shared" si="7"/>
        <v>#VALUE!</v>
      </c>
      <c r="AQ12" s="19" t="e">
        <f t="shared" si="8"/>
        <v>#VALUE!</v>
      </c>
      <c r="AR12" s="19">
        <f t="shared" si="9"/>
        <v>1108.3333333333335</v>
      </c>
      <c r="AS12" s="19">
        <f t="shared" si="10"/>
        <v>416.66666666666669</v>
      </c>
      <c r="AT12" s="19">
        <f t="shared" si="11"/>
        <v>479.16666666666669</v>
      </c>
      <c r="AU12" s="19">
        <f t="shared" si="12"/>
        <v>416.66666666666669</v>
      </c>
      <c r="AV12" s="19" t="e">
        <f t="shared" si="13"/>
        <v>#VALUE!</v>
      </c>
      <c r="AW12" s="19">
        <f t="shared" si="14"/>
        <v>25</v>
      </c>
      <c r="AX12" s="19" t="e">
        <f t="shared" si="15"/>
        <v>#VALUE!</v>
      </c>
      <c r="AY12" s="19" t="e">
        <f t="shared" si="16"/>
        <v>#VALUE!</v>
      </c>
      <c r="AZ12" s="19">
        <f t="shared" si="17"/>
        <v>45.833333333333329</v>
      </c>
      <c r="BA12" s="19" t="e">
        <f t="shared" si="18"/>
        <v>#VALUE!</v>
      </c>
      <c r="BB12" s="19" t="e">
        <f t="shared" si="19"/>
        <v>#VALUE!</v>
      </c>
      <c r="BC12" s="19" t="e">
        <f t="shared" si="20"/>
        <v>#VALUE!</v>
      </c>
      <c r="BD12" s="19" t="e">
        <f t="shared" si="21"/>
        <v>#VALUE!</v>
      </c>
      <c r="BE12" s="19" t="e">
        <f t="shared" si="22"/>
        <v>#VALUE!</v>
      </c>
      <c r="BF12" s="19" t="e">
        <f t="shared" si="23"/>
        <v>#VALUE!</v>
      </c>
      <c r="BG12" s="19">
        <f t="shared" si="24"/>
        <v>112.5</v>
      </c>
    </row>
    <row r="13" spans="1:59" x14ac:dyDescent="0.25">
      <c r="A13" s="23"/>
      <c r="B13" s="23" t="s">
        <v>105</v>
      </c>
      <c r="C13" s="23">
        <v>4167</v>
      </c>
      <c r="D13" s="23" t="s">
        <v>102</v>
      </c>
      <c r="E13" s="24">
        <v>44593.470833333333</v>
      </c>
      <c r="F13" s="23">
        <v>60</v>
      </c>
      <c r="G13" s="23">
        <v>7</v>
      </c>
      <c r="H13" s="23">
        <v>398</v>
      </c>
      <c r="I13" s="23" t="s">
        <v>86</v>
      </c>
      <c r="J13" s="23" t="s">
        <v>7</v>
      </c>
      <c r="K13" s="23" t="s">
        <v>87</v>
      </c>
      <c r="L13" s="23" t="s">
        <v>86</v>
      </c>
      <c r="M13" s="23" t="s">
        <v>7</v>
      </c>
      <c r="N13" s="23">
        <v>2</v>
      </c>
      <c r="O13" s="23">
        <v>315</v>
      </c>
      <c r="P13" s="19">
        <v>43.781295620437952</v>
      </c>
      <c r="Q13" s="19">
        <v>24</v>
      </c>
      <c r="R13" s="23">
        <v>380</v>
      </c>
      <c r="S13" s="23">
        <v>90</v>
      </c>
      <c r="T13" s="23">
        <v>60</v>
      </c>
      <c r="U13" s="23">
        <v>6</v>
      </c>
      <c r="V13" s="23" t="s">
        <v>7</v>
      </c>
      <c r="W13" s="23" t="s">
        <v>43</v>
      </c>
      <c r="X13" s="23">
        <v>7</v>
      </c>
      <c r="Y13" s="23">
        <v>34</v>
      </c>
      <c r="Z13" s="23">
        <v>35</v>
      </c>
      <c r="AA13" s="23">
        <v>1000</v>
      </c>
      <c r="AB13" s="23" t="s">
        <v>86</v>
      </c>
      <c r="AC13" s="23" t="s">
        <v>88</v>
      </c>
      <c r="AD13" s="23" t="s">
        <v>44</v>
      </c>
      <c r="AE13" s="23" t="s">
        <v>7</v>
      </c>
      <c r="AF13" s="23" t="s">
        <v>86</v>
      </c>
      <c r="AG13" s="23">
        <v>88</v>
      </c>
      <c r="AH13" s="19">
        <v>40.776479999999999</v>
      </c>
      <c r="AI13" s="19">
        <f t="shared" si="0"/>
        <v>171.42857142857142</v>
      </c>
      <c r="AJ13" s="19">
        <f t="shared" si="1"/>
        <v>20</v>
      </c>
      <c r="AK13" s="19">
        <f t="shared" si="2"/>
        <v>1137.1428571428571</v>
      </c>
      <c r="AL13" s="19" t="e">
        <f t="shared" si="3"/>
        <v>#VALUE!</v>
      </c>
      <c r="AM13" s="19" t="e">
        <f t="shared" si="4"/>
        <v>#VALUE!</v>
      </c>
      <c r="AN13" s="19" t="e">
        <f t="shared" si="5"/>
        <v>#VALUE!</v>
      </c>
      <c r="AO13" s="19" t="e">
        <f t="shared" si="6"/>
        <v>#VALUE!</v>
      </c>
      <c r="AP13" s="19" t="e">
        <f t="shared" si="7"/>
        <v>#VALUE!</v>
      </c>
      <c r="AQ13" s="19">
        <f t="shared" si="8"/>
        <v>5.7142857142857144</v>
      </c>
      <c r="AR13" s="19">
        <f t="shared" si="9"/>
        <v>900</v>
      </c>
      <c r="AS13" s="19">
        <f t="shared" si="10"/>
        <v>1085.7142857142858</v>
      </c>
      <c r="AT13" s="19">
        <f t="shared" si="11"/>
        <v>257.14285714285717</v>
      </c>
      <c r="AU13" s="19">
        <f t="shared" si="12"/>
        <v>171.42857142857142</v>
      </c>
      <c r="AV13" s="19">
        <f t="shared" si="13"/>
        <v>17.142857142857142</v>
      </c>
      <c r="AW13" s="19" t="e">
        <f t="shared" si="14"/>
        <v>#VALUE!</v>
      </c>
      <c r="AX13" s="19" t="e">
        <f t="shared" si="15"/>
        <v>#VALUE!</v>
      </c>
      <c r="AY13" s="19">
        <f t="shared" si="16"/>
        <v>20</v>
      </c>
      <c r="AZ13" s="19">
        <f t="shared" si="17"/>
        <v>97.142857142857139</v>
      </c>
      <c r="BA13" s="19">
        <f t="shared" si="18"/>
        <v>2857.1428571428573</v>
      </c>
      <c r="BB13" s="19" t="e">
        <f t="shared" si="19"/>
        <v>#VALUE!</v>
      </c>
      <c r="BC13" s="19" t="e">
        <f t="shared" si="20"/>
        <v>#VALUE!</v>
      </c>
      <c r="BD13" s="19" t="e">
        <f t="shared" si="21"/>
        <v>#VALUE!</v>
      </c>
      <c r="BE13" s="19" t="e">
        <f t="shared" si="22"/>
        <v>#VALUE!</v>
      </c>
      <c r="BF13" s="19" t="e">
        <f t="shared" si="23"/>
        <v>#VALUE!</v>
      </c>
      <c r="BG13" s="19">
        <f t="shared" si="24"/>
        <v>251.42857142857142</v>
      </c>
    </row>
    <row r="14" spans="1:59" x14ac:dyDescent="0.25">
      <c r="A14" s="23"/>
      <c r="B14" s="23" t="s">
        <v>105</v>
      </c>
      <c r="C14" s="23">
        <v>4168</v>
      </c>
      <c r="D14" s="23" t="s">
        <v>103</v>
      </c>
      <c r="E14" s="24">
        <v>44596.470833333333</v>
      </c>
      <c r="F14" s="23">
        <v>370</v>
      </c>
      <c r="G14" s="23">
        <v>203</v>
      </c>
      <c r="H14" s="23">
        <v>942</v>
      </c>
      <c r="I14" s="23" t="s">
        <v>86</v>
      </c>
      <c r="J14" s="23">
        <v>47</v>
      </c>
      <c r="K14" s="23">
        <v>800</v>
      </c>
      <c r="L14" s="23">
        <v>21</v>
      </c>
      <c r="M14" s="23">
        <v>61</v>
      </c>
      <c r="N14" s="23">
        <v>65</v>
      </c>
      <c r="O14" s="23">
        <v>9950</v>
      </c>
      <c r="P14" s="19">
        <v>47.082212591240875</v>
      </c>
      <c r="Q14" s="19">
        <v>23.86</v>
      </c>
      <c r="R14" s="23">
        <v>16500</v>
      </c>
      <c r="S14" s="23">
        <v>140</v>
      </c>
      <c r="T14" s="23">
        <v>670</v>
      </c>
      <c r="U14" s="23">
        <v>73</v>
      </c>
      <c r="V14" s="23">
        <v>22</v>
      </c>
      <c r="W14" s="23">
        <v>2000</v>
      </c>
      <c r="X14" s="23">
        <v>453</v>
      </c>
      <c r="Y14" s="23">
        <v>1480</v>
      </c>
      <c r="Z14" s="23">
        <v>150</v>
      </c>
      <c r="AA14" s="23">
        <v>7000</v>
      </c>
      <c r="AB14" s="23">
        <v>35</v>
      </c>
      <c r="AC14" s="23">
        <v>51</v>
      </c>
      <c r="AD14" s="23">
        <v>30</v>
      </c>
      <c r="AE14" s="23">
        <v>13</v>
      </c>
      <c r="AF14" s="23" t="s">
        <v>86</v>
      </c>
      <c r="AG14" s="23">
        <v>3070</v>
      </c>
      <c r="AH14" s="19">
        <v>40.776479999999999</v>
      </c>
      <c r="AI14" s="19">
        <f t="shared" si="0"/>
        <v>246.66666666666669</v>
      </c>
      <c r="AJ14" s="19">
        <f t="shared" si="1"/>
        <v>135.33333333333331</v>
      </c>
      <c r="AK14" s="19">
        <f t="shared" si="2"/>
        <v>628</v>
      </c>
      <c r="AL14" s="19" t="e">
        <f t="shared" si="3"/>
        <v>#VALUE!</v>
      </c>
      <c r="AM14" s="19">
        <f t="shared" si="4"/>
        <v>31.333333333333336</v>
      </c>
      <c r="AN14" s="19">
        <f t="shared" si="5"/>
        <v>533.33333333333326</v>
      </c>
      <c r="AO14" s="19">
        <f t="shared" si="6"/>
        <v>14.000000000000002</v>
      </c>
      <c r="AP14" s="19">
        <f t="shared" si="7"/>
        <v>40.666666666666664</v>
      </c>
      <c r="AQ14" s="19">
        <f t="shared" si="8"/>
        <v>43.333333333333336</v>
      </c>
      <c r="AR14" s="19">
        <f t="shared" si="9"/>
        <v>6633.333333333333</v>
      </c>
      <c r="AS14" s="19">
        <f t="shared" si="10"/>
        <v>11000</v>
      </c>
      <c r="AT14" s="19">
        <f t="shared" si="11"/>
        <v>93.333333333333329</v>
      </c>
      <c r="AU14" s="19">
        <f t="shared" si="12"/>
        <v>446.66666666666669</v>
      </c>
      <c r="AV14" s="19">
        <f t="shared" si="13"/>
        <v>48.666666666666671</v>
      </c>
      <c r="AW14" s="19">
        <f t="shared" si="14"/>
        <v>14.666666666666666</v>
      </c>
      <c r="AX14" s="19">
        <f t="shared" si="15"/>
        <v>1333.3333333333335</v>
      </c>
      <c r="AY14" s="19">
        <f t="shared" si="16"/>
        <v>302</v>
      </c>
      <c r="AZ14" s="19">
        <f t="shared" si="17"/>
        <v>986.66666666666674</v>
      </c>
      <c r="BA14" s="19">
        <f t="shared" si="18"/>
        <v>4666.6666666666661</v>
      </c>
      <c r="BB14" s="19">
        <f t="shared" si="19"/>
        <v>23.333333333333332</v>
      </c>
      <c r="BC14" s="19">
        <f t="shared" si="20"/>
        <v>34</v>
      </c>
      <c r="BD14" s="19">
        <f t="shared" si="21"/>
        <v>20</v>
      </c>
      <c r="BE14" s="19">
        <f t="shared" si="22"/>
        <v>8.6666666666666679</v>
      </c>
      <c r="BF14" s="19" t="e">
        <f t="shared" si="23"/>
        <v>#VALUE!</v>
      </c>
      <c r="BG14" s="19">
        <f t="shared" si="24"/>
        <v>2046.6666666666665</v>
      </c>
    </row>
    <row r="15" spans="1:59" x14ac:dyDescent="0.25">
      <c r="A15" s="23"/>
      <c r="B15" s="23" t="s">
        <v>105</v>
      </c>
      <c r="C15" s="23">
        <v>4169</v>
      </c>
      <c r="D15" s="23" t="s">
        <v>104</v>
      </c>
      <c r="E15" s="24">
        <v>44599.47152777778</v>
      </c>
      <c r="F15" s="23">
        <v>50</v>
      </c>
      <c r="G15" s="23">
        <v>7</v>
      </c>
      <c r="H15" s="23">
        <v>40</v>
      </c>
      <c r="I15" s="23" t="s">
        <v>86</v>
      </c>
      <c r="J15" s="23" t="s">
        <v>7</v>
      </c>
      <c r="K15" s="23" t="s">
        <v>87</v>
      </c>
      <c r="L15" s="23" t="s">
        <v>86</v>
      </c>
      <c r="M15" s="23" t="s">
        <v>7</v>
      </c>
      <c r="N15" s="23" t="s">
        <v>86</v>
      </c>
      <c r="O15" s="23">
        <v>518</v>
      </c>
      <c r="P15" s="19">
        <v>44.031998175182473</v>
      </c>
      <c r="Q15" s="19">
        <v>24</v>
      </c>
      <c r="R15" s="23">
        <v>1130</v>
      </c>
      <c r="S15" s="23">
        <v>80</v>
      </c>
      <c r="T15" s="23">
        <v>90</v>
      </c>
      <c r="U15" s="23">
        <v>9</v>
      </c>
      <c r="V15" s="23">
        <v>6</v>
      </c>
      <c r="W15" s="23" t="s">
        <v>43</v>
      </c>
      <c r="X15" s="23">
        <v>8</v>
      </c>
      <c r="Y15" s="23">
        <v>45</v>
      </c>
      <c r="Z15" s="23">
        <v>25</v>
      </c>
      <c r="AA15" s="23">
        <v>1000</v>
      </c>
      <c r="AB15" s="23" t="s">
        <v>86</v>
      </c>
      <c r="AC15" s="23" t="s">
        <v>88</v>
      </c>
      <c r="AD15" s="23" t="s">
        <v>44</v>
      </c>
      <c r="AE15" s="23" t="s">
        <v>7</v>
      </c>
      <c r="AF15" s="23" t="s">
        <v>86</v>
      </c>
      <c r="AG15" s="23">
        <v>157</v>
      </c>
      <c r="AH15" s="19">
        <v>40.776479999999999</v>
      </c>
      <c r="AI15" s="19">
        <f t="shared" si="0"/>
        <v>200</v>
      </c>
      <c r="AJ15" s="19">
        <f t="shared" si="1"/>
        <v>28.000000000000004</v>
      </c>
      <c r="AK15" s="19">
        <f t="shared" si="2"/>
        <v>160</v>
      </c>
      <c r="AL15" s="19" t="e">
        <f t="shared" si="3"/>
        <v>#VALUE!</v>
      </c>
      <c r="AM15" s="19" t="e">
        <f t="shared" si="4"/>
        <v>#VALUE!</v>
      </c>
      <c r="AN15" s="19" t="e">
        <f t="shared" si="5"/>
        <v>#VALUE!</v>
      </c>
      <c r="AO15" s="19" t="e">
        <f t="shared" si="6"/>
        <v>#VALUE!</v>
      </c>
      <c r="AP15" s="19" t="e">
        <f t="shared" si="7"/>
        <v>#VALUE!</v>
      </c>
      <c r="AQ15" s="19" t="e">
        <f t="shared" si="8"/>
        <v>#VALUE!</v>
      </c>
      <c r="AR15" s="19">
        <f t="shared" si="9"/>
        <v>2072</v>
      </c>
      <c r="AS15" s="19">
        <f t="shared" si="10"/>
        <v>4520</v>
      </c>
      <c r="AT15" s="19">
        <f t="shared" si="11"/>
        <v>320</v>
      </c>
      <c r="AU15" s="19">
        <f t="shared" si="12"/>
        <v>360</v>
      </c>
      <c r="AV15" s="19">
        <f t="shared" si="13"/>
        <v>36</v>
      </c>
      <c r="AW15" s="19">
        <f t="shared" si="14"/>
        <v>24</v>
      </c>
      <c r="AX15" s="19" t="e">
        <f t="shared" si="15"/>
        <v>#VALUE!</v>
      </c>
      <c r="AY15" s="19">
        <f t="shared" si="16"/>
        <v>32</v>
      </c>
      <c r="AZ15" s="19">
        <f t="shared" si="17"/>
        <v>180</v>
      </c>
      <c r="BA15" s="19">
        <f t="shared" si="18"/>
        <v>4000</v>
      </c>
      <c r="BB15" s="19" t="e">
        <f t="shared" si="19"/>
        <v>#VALUE!</v>
      </c>
      <c r="BC15" s="19" t="e">
        <f t="shared" si="20"/>
        <v>#VALUE!</v>
      </c>
      <c r="BD15" s="19" t="e">
        <f t="shared" si="21"/>
        <v>#VALUE!</v>
      </c>
      <c r="BE15" s="19" t="e">
        <f t="shared" si="22"/>
        <v>#VALUE!</v>
      </c>
      <c r="BF15" s="19" t="e">
        <f t="shared" si="23"/>
        <v>#VALUE!</v>
      </c>
      <c r="BG15" s="19">
        <f t="shared" si="24"/>
        <v>628</v>
      </c>
    </row>
    <row r="16" spans="1:59" x14ac:dyDescent="0.25">
      <c r="A16" s="23"/>
      <c r="B16" s="23" t="s">
        <v>106</v>
      </c>
      <c r="C16" s="23">
        <v>4170</v>
      </c>
      <c r="D16" s="23" t="s">
        <v>107</v>
      </c>
      <c r="E16" s="24">
        <v>44602.556944444441</v>
      </c>
      <c r="F16" s="23">
        <v>60</v>
      </c>
      <c r="G16" s="23">
        <v>149</v>
      </c>
      <c r="H16" s="23">
        <v>325</v>
      </c>
      <c r="I16" s="23" t="s">
        <v>86</v>
      </c>
      <c r="J16" s="23">
        <v>32</v>
      </c>
      <c r="K16" s="23" t="s">
        <v>87</v>
      </c>
      <c r="L16" s="23">
        <v>20</v>
      </c>
      <c r="M16" s="23" t="s">
        <v>7</v>
      </c>
      <c r="N16" s="23">
        <v>1</v>
      </c>
      <c r="O16" s="23">
        <v>847</v>
      </c>
      <c r="P16" s="19">
        <v>44.199133211678827</v>
      </c>
      <c r="Q16" s="19">
        <v>23.87</v>
      </c>
      <c r="R16" s="23">
        <v>1020</v>
      </c>
      <c r="S16" s="23" t="s">
        <v>80</v>
      </c>
      <c r="T16" s="23">
        <v>80</v>
      </c>
      <c r="U16" s="23">
        <v>7</v>
      </c>
      <c r="V16" s="23">
        <v>6</v>
      </c>
      <c r="W16" s="23" t="s">
        <v>43</v>
      </c>
      <c r="X16" s="23">
        <v>16</v>
      </c>
      <c r="Y16" s="23">
        <v>624</v>
      </c>
      <c r="Z16" s="23">
        <v>31</v>
      </c>
      <c r="AA16" s="23">
        <v>1000</v>
      </c>
      <c r="AB16" s="23">
        <v>6</v>
      </c>
      <c r="AC16" s="23">
        <v>49</v>
      </c>
      <c r="AD16" s="23">
        <v>10</v>
      </c>
      <c r="AE16" s="23" t="s">
        <v>7</v>
      </c>
      <c r="AF16" s="23" t="s">
        <v>86</v>
      </c>
      <c r="AG16" s="23">
        <v>242</v>
      </c>
      <c r="AH16" s="19">
        <v>40.776479999999999</v>
      </c>
      <c r="AI16" s="19">
        <f t="shared" si="0"/>
        <v>193.54838709677421</v>
      </c>
      <c r="AJ16" s="19">
        <f t="shared" si="1"/>
        <v>480.64516129032262</v>
      </c>
      <c r="AK16" s="19">
        <f t="shared" si="2"/>
        <v>1048.3870967741937</v>
      </c>
      <c r="AL16" s="19" t="e">
        <f t="shared" si="3"/>
        <v>#VALUE!</v>
      </c>
      <c r="AM16" s="19">
        <f t="shared" si="4"/>
        <v>103.2258064516129</v>
      </c>
      <c r="AN16" s="19" t="e">
        <f t="shared" si="5"/>
        <v>#VALUE!</v>
      </c>
      <c r="AO16" s="19">
        <f t="shared" si="6"/>
        <v>64.516129032258064</v>
      </c>
      <c r="AP16" s="19" t="e">
        <f t="shared" si="7"/>
        <v>#VALUE!</v>
      </c>
      <c r="AQ16" s="19">
        <f t="shared" si="8"/>
        <v>3.225806451612903</v>
      </c>
      <c r="AR16" s="19">
        <f t="shared" si="9"/>
        <v>2732.2580645161293</v>
      </c>
      <c r="AS16" s="19">
        <f t="shared" si="10"/>
        <v>3290.3225806451615</v>
      </c>
      <c r="AT16" s="19" t="e">
        <f t="shared" si="11"/>
        <v>#VALUE!</v>
      </c>
      <c r="AU16" s="19">
        <f t="shared" si="12"/>
        <v>258.06451612903226</v>
      </c>
      <c r="AV16" s="19">
        <f t="shared" si="13"/>
        <v>22.58064516129032</v>
      </c>
      <c r="AW16" s="19">
        <f t="shared" si="14"/>
        <v>19.35483870967742</v>
      </c>
      <c r="AX16" s="19" t="e">
        <f t="shared" si="15"/>
        <v>#VALUE!</v>
      </c>
      <c r="AY16" s="19">
        <f t="shared" si="16"/>
        <v>51.612903225806448</v>
      </c>
      <c r="AZ16" s="19">
        <f t="shared" si="17"/>
        <v>2012.9032258064517</v>
      </c>
      <c r="BA16" s="19">
        <f t="shared" si="18"/>
        <v>3225.8064516129034</v>
      </c>
      <c r="BB16" s="19">
        <f t="shared" si="19"/>
        <v>19.35483870967742</v>
      </c>
      <c r="BC16" s="19">
        <f t="shared" si="20"/>
        <v>158.06451612903226</v>
      </c>
      <c r="BD16" s="19">
        <f t="shared" si="21"/>
        <v>32.258064516129032</v>
      </c>
      <c r="BE16" s="19" t="e">
        <f t="shared" si="22"/>
        <v>#VALUE!</v>
      </c>
      <c r="BF16" s="19" t="e">
        <f t="shared" si="23"/>
        <v>#VALUE!</v>
      </c>
      <c r="BG16" s="19">
        <f t="shared" si="24"/>
        <v>780.64516129032256</v>
      </c>
    </row>
    <row r="17" spans="1:998 1030:2022 2054:3046 3078:4070 4102:5094 5126:6118 6150:7142 7174:8166 8198:9190 9222:10214 10246:11238 11270:12262 12294:13286 13318:14310 14342:15334 15366:16358" x14ac:dyDescent="0.25">
      <c r="A17" s="23"/>
      <c r="B17" s="23" t="s">
        <v>106</v>
      </c>
      <c r="C17" s="23">
        <v>4171</v>
      </c>
      <c r="D17" s="23" t="s">
        <v>108</v>
      </c>
      <c r="E17" s="24">
        <v>44605.556944444441</v>
      </c>
      <c r="F17" s="23">
        <v>80</v>
      </c>
      <c r="G17" s="23">
        <v>46</v>
      </c>
      <c r="H17" s="23">
        <v>1080</v>
      </c>
      <c r="I17" s="23" t="s">
        <v>86</v>
      </c>
      <c r="J17" s="23">
        <v>11</v>
      </c>
      <c r="K17" s="23" t="s">
        <v>87</v>
      </c>
      <c r="L17" s="23">
        <v>9</v>
      </c>
      <c r="M17" s="23">
        <v>6</v>
      </c>
      <c r="N17" s="23">
        <v>1</v>
      </c>
      <c r="O17" s="23">
        <v>1120</v>
      </c>
      <c r="P17" s="19">
        <v>46.288321167883204</v>
      </c>
      <c r="Q17" s="19">
        <v>24.02</v>
      </c>
      <c r="R17" s="23">
        <v>1060</v>
      </c>
      <c r="S17" s="23">
        <v>290</v>
      </c>
      <c r="T17" s="23">
        <v>180</v>
      </c>
      <c r="U17" s="23">
        <v>10</v>
      </c>
      <c r="V17" s="23">
        <v>8</v>
      </c>
      <c r="W17" s="23" t="s">
        <v>43</v>
      </c>
      <c r="X17" s="23">
        <v>14</v>
      </c>
      <c r="Y17" s="23">
        <v>340</v>
      </c>
      <c r="Z17" s="23">
        <v>62</v>
      </c>
      <c r="AA17" s="23">
        <v>3000</v>
      </c>
      <c r="AB17" s="23">
        <v>2</v>
      </c>
      <c r="AC17" s="23">
        <v>13</v>
      </c>
      <c r="AD17" s="23">
        <v>20</v>
      </c>
      <c r="AE17" s="23" t="s">
        <v>7</v>
      </c>
      <c r="AF17" s="23" t="s">
        <v>86</v>
      </c>
      <c r="AG17" s="23">
        <v>266</v>
      </c>
      <c r="AH17" s="19">
        <v>40.776479999999999</v>
      </c>
      <c r="AI17" s="19">
        <f t="shared" si="0"/>
        <v>129.03225806451613</v>
      </c>
      <c r="AJ17" s="19">
        <f t="shared" si="1"/>
        <v>74.193548387096769</v>
      </c>
      <c r="AK17" s="19">
        <f t="shared" si="2"/>
        <v>1741.9354838709676</v>
      </c>
      <c r="AL17" s="19" t="e">
        <f t="shared" si="3"/>
        <v>#VALUE!</v>
      </c>
      <c r="AM17" s="19">
        <f t="shared" si="4"/>
        <v>17.741935483870968</v>
      </c>
      <c r="AN17" s="19" t="e">
        <f t="shared" si="5"/>
        <v>#VALUE!</v>
      </c>
      <c r="AO17" s="19">
        <f t="shared" si="6"/>
        <v>14.516129032258066</v>
      </c>
      <c r="AP17" s="19">
        <f t="shared" si="7"/>
        <v>9.67741935483871</v>
      </c>
      <c r="AQ17" s="19">
        <f t="shared" si="8"/>
        <v>1.6129032258064515</v>
      </c>
      <c r="AR17" s="19">
        <f t="shared" si="9"/>
        <v>1806.4516129032261</v>
      </c>
      <c r="AS17" s="19">
        <f t="shared" si="10"/>
        <v>1709.6774193548388</v>
      </c>
      <c r="AT17" s="19">
        <f t="shared" si="11"/>
        <v>467.74193548387098</v>
      </c>
      <c r="AU17" s="19">
        <f t="shared" si="12"/>
        <v>290.32258064516128</v>
      </c>
      <c r="AV17" s="19">
        <f t="shared" si="13"/>
        <v>16.129032258064516</v>
      </c>
      <c r="AW17" s="19">
        <f t="shared" si="14"/>
        <v>12.903225806451612</v>
      </c>
      <c r="AX17" s="19" t="e">
        <f t="shared" si="15"/>
        <v>#VALUE!</v>
      </c>
      <c r="AY17" s="19">
        <f t="shared" si="16"/>
        <v>22.58064516129032</v>
      </c>
      <c r="AZ17" s="19">
        <f t="shared" si="17"/>
        <v>548.38709677419354</v>
      </c>
      <c r="BA17" s="19">
        <f t="shared" si="18"/>
        <v>4838.7096774193551</v>
      </c>
      <c r="BB17" s="19">
        <f t="shared" si="19"/>
        <v>3.225806451612903</v>
      </c>
      <c r="BC17" s="19">
        <f t="shared" si="20"/>
        <v>20.967741935483872</v>
      </c>
      <c r="BD17" s="19">
        <f t="shared" si="21"/>
        <v>32.258064516129032</v>
      </c>
      <c r="BE17" s="19" t="e">
        <f t="shared" si="22"/>
        <v>#VALUE!</v>
      </c>
      <c r="BF17" s="19" t="e">
        <f t="shared" si="23"/>
        <v>#VALUE!</v>
      </c>
      <c r="BG17" s="19">
        <f t="shared" si="24"/>
        <v>429.0322580645161</v>
      </c>
    </row>
    <row r="18" spans="1:998 1030:2022 2054:3046 3078:4070 4102:5094 5126:6118 6150:7142 7174:8166 8198:9190 9222:10214 10246:11238 11270:12262 12294:13286 13318:14310 14342:15334 15366:16358" x14ac:dyDescent="0.25">
      <c r="A18" s="23"/>
      <c r="B18" s="23" t="s">
        <v>106</v>
      </c>
      <c r="C18" s="23">
        <v>4172</v>
      </c>
      <c r="D18" s="23" t="s">
        <v>109</v>
      </c>
      <c r="E18" s="24">
        <v>44608.557638888888</v>
      </c>
      <c r="F18" s="23">
        <v>80</v>
      </c>
      <c r="G18" s="23">
        <v>20</v>
      </c>
      <c r="H18" s="23">
        <v>130</v>
      </c>
      <c r="I18" s="23" t="s">
        <v>86</v>
      </c>
      <c r="J18" s="23">
        <v>11</v>
      </c>
      <c r="K18" s="23">
        <v>600</v>
      </c>
      <c r="L18" s="23">
        <v>7</v>
      </c>
      <c r="M18" s="23" t="s">
        <v>7</v>
      </c>
      <c r="N18" s="23" t="s">
        <v>86</v>
      </c>
      <c r="O18" s="23">
        <v>303</v>
      </c>
      <c r="P18" s="19">
        <v>45.243727189781019</v>
      </c>
      <c r="Q18" s="19">
        <v>23.91</v>
      </c>
      <c r="R18" s="23">
        <v>253</v>
      </c>
      <c r="S18" s="23">
        <v>80</v>
      </c>
      <c r="T18" s="23">
        <v>70</v>
      </c>
      <c r="U18" s="23">
        <v>7</v>
      </c>
      <c r="V18" s="23" t="s">
        <v>7</v>
      </c>
      <c r="W18" s="23" t="s">
        <v>43</v>
      </c>
      <c r="X18" s="23" t="s">
        <v>86</v>
      </c>
      <c r="Y18" s="23">
        <v>112</v>
      </c>
      <c r="Z18" s="23">
        <v>30</v>
      </c>
      <c r="AA18" s="23">
        <v>1000</v>
      </c>
      <c r="AB18" s="23">
        <v>1</v>
      </c>
      <c r="AC18" s="23" t="s">
        <v>88</v>
      </c>
      <c r="AD18" s="23" t="s">
        <v>44</v>
      </c>
      <c r="AE18" s="23" t="s">
        <v>7</v>
      </c>
      <c r="AF18" s="23" t="s">
        <v>86</v>
      </c>
      <c r="AG18" s="23">
        <v>65</v>
      </c>
      <c r="AH18" s="19">
        <v>40.776479999999999</v>
      </c>
      <c r="AI18" s="19">
        <f t="shared" si="0"/>
        <v>266.66666666666663</v>
      </c>
      <c r="AJ18" s="19">
        <f t="shared" si="1"/>
        <v>66.666666666666657</v>
      </c>
      <c r="AK18" s="19">
        <f t="shared" si="2"/>
        <v>433.33333333333331</v>
      </c>
      <c r="AL18" s="19" t="e">
        <f t="shared" si="3"/>
        <v>#VALUE!</v>
      </c>
      <c r="AM18" s="19">
        <f t="shared" si="4"/>
        <v>36.666666666666664</v>
      </c>
      <c r="AN18" s="19">
        <f t="shared" si="5"/>
        <v>2000</v>
      </c>
      <c r="AO18" s="19">
        <f t="shared" si="6"/>
        <v>23.333333333333332</v>
      </c>
      <c r="AP18" s="19" t="e">
        <f t="shared" si="7"/>
        <v>#VALUE!</v>
      </c>
      <c r="AQ18" s="19" t="e">
        <f t="shared" si="8"/>
        <v>#VALUE!</v>
      </c>
      <c r="AR18" s="19">
        <f t="shared" si="9"/>
        <v>1010</v>
      </c>
      <c r="AS18" s="19">
        <f t="shared" si="10"/>
        <v>843.33333333333337</v>
      </c>
      <c r="AT18" s="19">
        <f t="shared" si="11"/>
        <v>266.66666666666663</v>
      </c>
      <c r="AU18" s="19">
        <f t="shared" si="12"/>
        <v>233.33333333333334</v>
      </c>
      <c r="AV18" s="19">
        <f t="shared" si="13"/>
        <v>23.333333333333332</v>
      </c>
      <c r="AW18" s="19" t="e">
        <f t="shared" si="14"/>
        <v>#VALUE!</v>
      </c>
      <c r="AX18" s="19" t="e">
        <f t="shared" si="15"/>
        <v>#VALUE!</v>
      </c>
      <c r="AY18" s="19" t="e">
        <f t="shared" si="16"/>
        <v>#VALUE!</v>
      </c>
      <c r="AZ18" s="19">
        <f t="shared" si="17"/>
        <v>373.33333333333331</v>
      </c>
      <c r="BA18" s="19">
        <f t="shared" si="18"/>
        <v>3333.3333333333335</v>
      </c>
      <c r="BB18" s="19">
        <f t="shared" si="19"/>
        <v>3.3333333333333335</v>
      </c>
      <c r="BC18" s="19" t="e">
        <f t="shared" si="20"/>
        <v>#VALUE!</v>
      </c>
      <c r="BD18" s="19" t="e">
        <f t="shared" si="21"/>
        <v>#VALUE!</v>
      </c>
      <c r="BE18" s="19" t="e">
        <f t="shared" si="22"/>
        <v>#VALUE!</v>
      </c>
      <c r="BF18" s="19" t="e">
        <f t="shared" si="23"/>
        <v>#VALUE!</v>
      </c>
      <c r="BG18" s="19">
        <f t="shared" si="24"/>
        <v>216.66666666666666</v>
      </c>
    </row>
    <row r="19" spans="1:998 1030:2022 2054:3046 3078:4070 4102:5094 5126:6118 6150:7142 7174:8166 8198:9190 9222:10214 10246:11238 11270:12262 12294:13286 13318:14310 14342:15334 15366:16358" x14ac:dyDescent="0.25">
      <c r="A19" s="23"/>
      <c r="B19" s="23" t="s">
        <v>113</v>
      </c>
      <c r="C19" s="23">
        <v>4173</v>
      </c>
      <c r="D19" s="23" t="s">
        <v>110</v>
      </c>
      <c r="E19" s="24">
        <v>44611.698611111111</v>
      </c>
      <c r="F19" s="23">
        <v>100</v>
      </c>
      <c r="G19" s="23">
        <v>198</v>
      </c>
      <c r="H19" s="23">
        <v>698</v>
      </c>
      <c r="I19" s="23" t="s">
        <v>86</v>
      </c>
      <c r="J19" s="23">
        <v>56</v>
      </c>
      <c r="K19" s="23" t="s">
        <v>87</v>
      </c>
      <c r="L19" s="23">
        <v>27</v>
      </c>
      <c r="M19" s="23" t="s">
        <v>7</v>
      </c>
      <c r="N19" s="23">
        <v>2</v>
      </c>
      <c r="O19" s="23">
        <v>1660</v>
      </c>
      <c r="P19" s="19">
        <v>45.034808394160578</v>
      </c>
      <c r="Q19" s="19">
        <v>23.95</v>
      </c>
      <c r="R19" s="23">
        <v>2650</v>
      </c>
      <c r="S19" s="23">
        <v>60</v>
      </c>
      <c r="T19" s="23">
        <v>120</v>
      </c>
      <c r="U19" s="23">
        <v>13</v>
      </c>
      <c r="V19" s="23">
        <v>7</v>
      </c>
      <c r="W19" s="23" t="s">
        <v>43</v>
      </c>
      <c r="X19" s="23">
        <v>20</v>
      </c>
      <c r="Y19" s="23">
        <v>1350</v>
      </c>
      <c r="Z19" s="23">
        <v>52</v>
      </c>
      <c r="AA19" s="23">
        <v>2000</v>
      </c>
      <c r="AB19" s="23">
        <v>16</v>
      </c>
      <c r="AC19" s="23">
        <v>73</v>
      </c>
      <c r="AD19" s="23">
        <v>20</v>
      </c>
      <c r="AE19" s="23" t="s">
        <v>7</v>
      </c>
      <c r="AF19" s="23" t="s">
        <v>86</v>
      </c>
      <c r="AG19" s="23">
        <v>411</v>
      </c>
      <c r="AH19" s="19">
        <v>40.776479999999999</v>
      </c>
      <c r="AI19" s="19">
        <f t="shared" si="0"/>
        <v>192.30769230769232</v>
      </c>
      <c r="AJ19" s="19">
        <f t="shared" si="1"/>
        <v>380.76923076923077</v>
      </c>
      <c r="AK19" s="19">
        <f t="shared" si="2"/>
        <v>1342.3076923076924</v>
      </c>
      <c r="AL19" s="19" t="e">
        <f t="shared" si="3"/>
        <v>#VALUE!</v>
      </c>
      <c r="AM19" s="19">
        <f t="shared" si="4"/>
        <v>107.69230769230769</v>
      </c>
      <c r="AN19" s="19" t="e">
        <f t="shared" si="5"/>
        <v>#VALUE!</v>
      </c>
      <c r="AO19" s="19">
        <f t="shared" si="6"/>
        <v>51.923076923076927</v>
      </c>
      <c r="AP19" s="19" t="e">
        <f t="shared" si="7"/>
        <v>#VALUE!</v>
      </c>
      <c r="AQ19" s="19">
        <f t="shared" si="8"/>
        <v>3.8461538461538463</v>
      </c>
      <c r="AR19" s="19">
        <f t="shared" si="9"/>
        <v>3192.3076923076924</v>
      </c>
      <c r="AS19" s="19">
        <f t="shared" si="10"/>
        <v>5096.1538461538457</v>
      </c>
      <c r="AT19" s="19">
        <f t="shared" si="11"/>
        <v>115.38461538461537</v>
      </c>
      <c r="AU19" s="19">
        <f t="shared" si="12"/>
        <v>230.76923076923075</v>
      </c>
      <c r="AV19" s="19">
        <f t="shared" si="13"/>
        <v>25</v>
      </c>
      <c r="AW19" s="19">
        <f t="shared" si="14"/>
        <v>13.461538461538462</v>
      </c>
      <c r="AX19" s="19" t="e">
        <f t="shared" si="15"/>
        <v>#VALUE!</v>
      </c>
      <c r="AY19" s="19">
        <f t="shared" si="16"/>
        <v>38.461538461538467</v>
      </c>
      <c r="AZ19" s="19">
        <f t="shared" si="17"/>
        <v>2596.1538461538462</v>
      </c>
      <c r="BA19" s="19">
        <f t="shared" si="18"/>
        <v>3846.1538461538462</v>
      </c>
      <c r="BB19" s="19">
        <f t="shared" si="19"/>
        <v>30.76923076923077</v>
      </c>
      <c r="BC19" s="19">
        <f t="shared" si="20"/>
        <v>140.38461538461539</v>
      </c>
      <c r="BD19" s="19">
        <f t="shared" si="21"/>
        <v>38.461538461538467</v>
      </c>
      <c r="BE19" s="19" t="e">
        <f t="shared" si="22"/>
        <v>#VALUE!</v>
      </c>
      <c r="BF19" s="19" t="e">
        <f t="shared" si="23"/>
        <v>#VALUE!</v>
      </c>
      <c r="BG19" s="19">
        <f t="shared" si="24"/>
        <v>790.38461538461547</v>
      </c>
    </row>
    <row r="20" spans="1:998 1030:2022 2054:3046 3078:4070 4102:5094 5126:6118 6150:7142 7174:8166 8198:9190 9222:10214 10246:11238 11270:12262 12294:13286 13318:14310 14342:15334 15366:16358" x14ac:dyDescent="0.25">
      <c r="B20" s="23" t="s">
        <v>113</v>
      </c>
      <c r="C20" s="23">
        <v>4174</v>
      </c>
      <c r="D20" s="23" t="s">
        <v>111</v>
      </c>
      <c r="E20" s="24">
        <v>44614.699305555558</v>
      </c>
      <c r="F20" s="23">
        <v>100</v>
      </c>
      <c r="G20" s="23">
        <v>34</v>
      </c>
      <c r="H20" s="23">
        <v>117</v>
      </c>
      <c r="I20" s="23" t="s">
        <v>86</v>
      </c>
      <c r="J20" s="23">
        <v>8</v>
      </c>
      <c r="K20" s="23" t="s">
        <v>87</v>
      </c>
      <c r="L20" s="23">
        <v>4</v>
      </c>
      <c r="M20" s="23" t="s">
        <v>7</v>
      </c>
      <c r="N20" s="23" t="s">
        <v>86</v>
      </c>
      <c r="O20" s="23">
        <v>1310</v>
      </c>
      <c r="P20" s="19">
        <v>45.870483576642329</v>
      </c>
      <c r="Q20" s="19">
        <v>24</v>
      </c>
      <c r="R20" s="23">
        <v>1740</v>
      </c>
      <c r="S20" s="23">
        <v>60</v>
      </c>
      <c r="T20" s="23">
        <v>160</v>
      </c>
      <c r="U20" s="23">
        <v>9</v>
      </c>
      <c r="V20" s="23" t="s">
        <v>7</v>
      </c>
      <c r="W20" s="23" t="s">
        <v>43</v>
      </c>
      <c r="X20" s="23">
        <v>15</v>
      </c>
      <c r="Y20" s="23">
        <v>198</v>
      </c>
      <c r="Z20" s="23">
        <v>42</v>
      </c>
      <c r="AA20" s="23">
        <v>2000</v>
      </c>
      <c r="AB20" s="23">
        <v>5</v>
      </c>
      <c r="AC20" s="23" t="s">
        <v>88</v>
      </c>
      <c r="AD20" s="23" t="s">
        <v>44</v>
      </c>
      <c r="AE20" s="23" t="s">
        <v>7</v>
      </c>
      <c r="AF20" s="23" t="s">
        <v>86</v>
      </c>
      <c r="AG20" s="23">
        <v>308</v>
      </c>
      <c r="AH20" s="19">
        <v>40.776479999999999</v>
      </c>
      <c r="AI20" s="19">
        <f t="shared" si="0"/>
        <v>238.0952380952381</v>
      </c>
      <c r="AJ20" s="19">
        <f t="shared" si="1"/>
        <v>80.952380952380949</v>
      </c>
      <c r="AK20" s="19">
        <f t="shared" si="2"/>
        <v>278.57142857142856</v>
      </c>
      <c r="AL20" s="19" t="e">
        <f t="shared" si="3"/>
        <v>#VALUE!</v>
      </c>
      <c r="AM20" s="19">
        <f t="shared" si="4"/>
        <v>19.047619047619047</v>
      </c>
      <c r="AN20" s="19" t="e">
        <f t="shared" si="5"/>
        <v>#VALUE!</v>
      </c>
      <c r="AO20" s="19">
        <f t="shared" si="6"/>
        <v>9.5238095238095237</v>
      </c>
      <c r="AP20" s="19" t="e">
        <f t="shared" si="7"/>
        <v>#VALUE!</v>
      </c>
      <c r="AQ20" s="19" t="e">
        <f t="shared" si="8"/>
        <v>#VALUE!</v>
      </c>
      <c r="AR20" s="19">
        <f t="shared" si="9"/>
        <v>3119.0476190476188</v>
      </c>
      <c r="AS20" s="19">
        <f t="shared" si="10"/>
        <v>4142.8571428571431</v>
      </c>
      <c r="AT20" s="19">
        <f t="shared" si="11"/>
        <v>142.85714285714286</v>
      </c>
      <c r="AU20" s="19">
        <f t="shared" si="12"/>
        <v>380.95238095238091</v>
      </c>
      <c r="AV20" s="19">
        <f t="shared" si="13"/>
        <v>21.428571428571427</v>
      </c>
      <c r="AW20" s="19" t="e">
        <f t="shared" si="14"/>
        <v>#VALUE!</v>
      </c>
      <c r="AX20" s="19" t="e">
        <f t="shared" si="15"/>
        <v>#VALUE!</v>
      </c>
      <c r="AY20" s="19">
        <f t="shared" si="16"/>
        <v>35.714285714285715</v>
      </c>
      <c r="AZ20" s="19">
        <f t="shared" si="17"/>
        <v>471.42857142857144</v>
      </c>
      <c r="BA20" s="19">
        <f t="shared" si="18"/>
        <v>4761.9047619047624</v>
      </c>
      <c r="BB20" s="19">
        <f t="shared" si="19"/>
        <v>11.904761904761903</v>
      </c>
      <c r="BC20" s="19" t="e">
        <f t="shared" si="20"/>
        <v>#VALUE!</v>
      </c>
      <c r="BD20" s="19" t="e">
        <f t="shared" si="21"/>
        <v>#VALUE!</v>
      </c>
      <c r="BE20" s="19" t="e">
        <f t="shared" si="22"/>
        <v>#VALUE!</v>
      </c>
      <c r="BF20" s="19" t="e">
        <f t="shared" si="23"/>
        <v>#VALUE!</v>
      </c>
      <c r="BG20" s="19">
        <f t="shared" si="24"/>
        <v>733.33333333333326</v>
      </c>
    </row>
    <row r="21" spans="1:998 1030:2022 2054:3046 3078:4070 4102:5094 5126:6118 6150:7142 7174:8166 8198:9190 9222:10214 10246:11238 11270:12262 12294:13286 13318:14310 14342:15334 15366:16358" x14ac:dyDescent="0.25">
      <c r="B21" s="23" t="s">
        <v>113</v>
      </c>
      <c r="C21" s="19">
        <v>4175</v>
      </c>
      <c r="D21" s="19" t="s">
        <v>112</v>
      </c>
      <c r="E21" s="22">
        <v>44617.7</v>
      </c>
      <c r="F21" s="19">
        <v>80</v>
      </c>
      <c r="G21" s="19">
        <v>79</v>
      </c>
      <c r="H21" s="19">
        <v>107</v>
      </c>
      <c r="I21" s="19" t="s">
        <v>86</v>
      </c>
      <c r="J21" s="19">
        <v>11</v>
      </c>
      <c r="K21" s="19" t="s">
        <v>87</v>
      </c>
      <c r="L21" s="19">
        <v>5</v>
      </c>
      <c r="M21" s="19" t="s">
        <v>7</v>
      </c>
      <c r="N21" s="19" t="s">
        <v>86</v>
      </c>
      <c r="O21" s="19">
        <v>999</v>
      </c>
      <c r="P21" s="19">
        <v>45.661564781021895</v>
      </c>
      <c r="Q21" s="19">
        <v>23.84</v>
      </c>
      <c r="R21" s="19">
        <v>2500</v>
      </c>
      <c r="S21" s="19">
        <v>120</v>
      </c>
      <c r="T21" s="19">
        <v>150</v>
      </c>
      <c r="U21" s="19">
        <v>20</v>
      </c>
      <c r="V21" s="19">
        <v>7</v>
      </c>
      <c r="W21" s="19" t="s">
        <v>43</v>
      </c>
      <c r="X21" s="19">
        <v>17</v>
      </c>
      <c r="Y21" s="19">
        <v>262</v>
      </c>
      <c r="Z21" s="19">
        <v>51</v>
      </c>
      <c r="AA21" s="19">
        <v>2000</v>
      </c>
      <c r="AB21" s="19">
        <v>6</v>
      </c>
      <c r="AC21" s="19">
        <v>12</v>
      </c>
      <c r="AD21" s="19" t="s">
        <v>44</v>
      </c>
      <c r="AE21" s="19" t="s">
        <v>7</v>
      </c>
      <c r="AF21" s="19" t="s">
        <v>86</v>
      </c>
      <c r="AG21" s="19">
        <v>429</v>
      </c>
      <c r="AH21" s="19">
        <v>40.776479999999999</v>
      </c>
      <c r="AI21" s="19">
        <f t="shared" si="0"/>
        <v>156.86274509803923</v>
      </c>
      <c r="AJ21" s="19">
        <f t="shared" si="1"/>
        <v>154.90196078431373</v>
      </c>
      <c r="AK21" s="19">
        <f t="shared" si="2"/>
        <v>209.80392156862746</v>
      </c>
      <c r="AL21" s="19" t="e">
        <f t="shared" si="3"/>
        <v>#VALUE!</v>
      </c>
      <c r="AM21" s="19">
        <f t="shared" si="4"/>
        <v>21.568627450980394</v>
      </c>
      <c r="AN21" s="19" t="e">
        <f t="shared" si="5"/>
        <v>#VALUE!</v>
      </c>
      <c r="AO21" s="19">
        <f t="shared" si="6"/>
        <v>9.8039215686274517</v>
      </c>
      <c r="AP21" s="19" t="e">
        <f t="shared" si="7"/>
        <v>#VALUE!</v>
      </c>
      <c r="AQ21" s="19" t="e">
        <f t="shared" si="8"/>
        <v>#VALUE!</v>
      </c>
      <c r="AR21" s="19">
        <f t="shared" si="9"/>
        <v>1958.8235294117649</v>
      </c>
      <c r="AS21" s="19">
        <f t="shared" si="10"/>
        <v>4901.9607843137255</v>
      </c>
      <c r="AT21" s="19">
        <f t="shared" si="11"/>
        <v>235.29411764705884</v>
      </c>
      <c r="AU21" s="19">
        <f t="shared" si="12"/>
        <v>294.11764705882354</v>
      </c>
      <c r="AV21" s="19">
        <f t="shared" si="13"/>
        <v>39.215686274509807</v>
      </c>
      <c r="AW21" s="19">
        <f t="shared" si="14"/>
        <v>13.725490196078432</v>
      </c>
      <c r="AX21" s="19" t="e">
        <f t="shared" si="15"/>
        <v>#VALUE!</v>
      </c>
      <c r="AY21" s="19">
        <f t="shared" si="16"/>
        <v>33.333333333333329</v>
      </c>
      <c r="AZ21" s="19">
        <f t="shared" si="17"/>
        <v>513.72549019607845</v>
      </c>
      <c r="BA21" s="19">
        <f t="shared" si="18"/>
        <v>3921.5686274509808</v>
      </c>
      <c r="BB21" s="19">
        <f t="shared" si="19"/>
        <v>11.76470588235294</v>
      </c>
      <c r="BC21" s="19">
        <f t="shared" si="20"/>
        <v>23.52941176470588</v>
      </c>
      <c r="BD21" s="19" t="e">
        <f t="shared" si="21"/>
        <v>#VALUE!</v>
      </c>
      <c r="BE21" s="19" t="e">
        <f t="shared" si="22"/>
        <v>#VALUE!</v>
      </c>
      <c r="BF21" s="19" t="e">
        <f t="shared" si="23"/>
        <v>#VALUE!</v>
      </c>
      <c r="BG21" s="19">
        <f t="shared" si="24"/>
        <v>841.17647058823536</v>
      </c>
    </row>
    <row r="22" spans="1:998 1030:2022 2054:3046 3078:4070 4102:5094 5126:6118 6150:7142 7174:8166 8198:9190 9222:10214 10246:11238 11270:12262 12294:13286 13318:14310 14342:15334 15366:16358" x14ac:dyDescent="0.25">
      <c r="A22" s="23"/>
      <c r="B22" s="23" t="s">
        <v>116</v>
      </c>
      <c r="C22" s="23">
        <v>4176</v>
      </c>
      <c r="D22" s="23" t="s">
        <v>114</v>
      </c>
      <c r="E22" s="24">
        <v>44620.373611111114</v>
      </c>
      <c r="F22" s="23">
        <v>40</v>
      </c>
      <c r="G22" s="23">
        <v>13</v>
      </c>
      <c r="H22" s="23">
        <v>74</v>
      </c>
      <c r="I22" s="23" t="s">
        <v>86</v>
      </c>
      <c r="J22" s="23" t="s">
        <v>7</v>
      </c>
      <c r="K22" s="23" t="s">
        <v>87</v>
      </c>
      <c r="L22" s="23">
        <v>2</v>
      </c>
      <c r="M22" s="23" t="s">
        <v>7</v>
      </c>
      <c r="N22" s="23" t="s">
        <v>86</v>
      </c>
      <c r="O22" s="23">
        <v>274</v>
      </c>
      <c r="P22" s="19">
        <v>46.288321167883204</v>
      </c>
      <c r="Q22" s="19">
        <v>24.04</v>
      </c>
      <c r="R22" s="23">
        <v>264</v>
      </c>
      <c r="S22" s="23">
        <v>110</v>
      </c>
      <c r="T22" s="23">
        <v>300</v>
      </c>
      <c r="U22" s="23" t="s">
        <v>7</v>
      </c>
      <c r="V22" s="23" t="s">
        <v>7</v>
      </c>
      <c r="W22" s="23">
        <v>2000</v>
      </c>
      <c r="X22" s="23">
        <v>2</v>
      </c>
      <c r="Y22" s="23">
        <v>34</v>
      </c>
      <c r="Z22" s="23">
        <v>21</v>
      </c>
      <c r="AA22" s="23" t="s">
        <v>43</v>
      </c>
      <c r="AB22" s="23" t="s">
        <v>86</v>
      </c>
      <c r="AC22" s="23" t="s">
        <v>88</v>
      </c>
      <c r="AD22" s="23" t="s">
        <v>44</v>
      </c>
      <c r="AE22" s="23" t="s">
        <v>7</v>
      </c>
      <c r="AF22" s="23" t="s">
        <v>86</v>
      </c>
      <c r="AG22" s="23">
        <v>43</v>
      </c>
      <c r="AH22" s="19">
        <v>40.776479999999999</v>
      </c>
      <c r="AI22" s="19">
        <f t="shared" si="0"/>
        <v>190.47619047619045</v>
      </c>
      <c r="AJ22" s="19">
        <f t="shared" si="1"/>
        <v>61.904761904761905</v>
      </c>
      <c r="AK22" s="19">
        <f t="shared" si="2"/>
        <v>352.38095238095235</v>
      </c>
      <c r="AL22" s="19" t="e">
        <f t="shared" si="3"/>
        <v>#VALUE!</v>
      </c>
      <c r="AM22" s="19" t="e">
        <f t="shared" si="4"/>
        <v>#VALUE!</v>
      </c>
      <c r="AN22" s="19" t="e">
        <f t="shared" si="5"/>
        <v>#VALUE!</v>
      </c>
      <c r="AO22" s="19">
        <f t="shared" si="6"/>
        <v>9.5238095238095237</v>
      </c>
      <c r="AP22" s="19" t="e">
        <f t="shared" si="7"/>
        <v>#VALUE!</v>
      </c>
      <c r="AQ22" s="19" t="e">
        <f t="shared" si="8"/>
        <v>#VALUE!</v>
      </c>
      <c r="AR22" s="19">
        <f t="shared" si="9"/>
        <v>1304.7619047619048</v>
      </c>
      <c r="AS22" s="19">
        <f t="shared" si="10"/>
        <v>1257.1428571428571</v>
      </c>
      <c r="AT22" s="19">
        <f t="shared" si="11"/>
        <v>523.80952380952385</v>
      </c>
      <c r="AU22" s="19">
        <f t="shared" si="12"/>
        <v>1428.5714285714287</v>
      </c>
      <c r="AV22" s="19" t="e">
        <f t="shared" si="13"/>
        <v>#VALUE!</v>
      </c>
      <c r="AW22" s="19" t="e">
        <f t="shared" si="14"/>
        <v>#VALUE!</v>
      </c>
      <c r="AX22" s="19">
        <f t="shared" si="15"/>
        <v>9523.8095238095248</v>
      </c>
      <c r="AY22" s="19">
        <f t="shared" si="16"/>
        <v>9.5238095238095237</v>
      </c>
      <c r="AZ22" s="19">
        <f t="shared" si="17"/>
        <v>161.9047619047619</v>
      </c>
      <c r="BA22" s="19" t="e">
        <f t="shared" si="18"/>
        <v>#VALUE!</v>
      </c>
      <c r="BB22" s="19" t="e">
        <f t="shared" si="19"/>
        <v>#VALUE!</v>
      </c>
      <c r="BC22" s="19" t="e">
        <f t="shared" si="20"/>
        <v>#VALUE!</v>
      </c>
      <c r="BD22" s="19" t="e">
        <f t="shared" si="21"/>
        <v>#VALUE!</v>
      </c>
      <c r="BE22" s="19" t="e">
        <f t="shared" si="22"/>
        <v>#VALUE!</v>
      </c>
      <c r="BF22" s="19" t="e">
        <f t="shared" si="23"/>
        <v>#VALUE!</v>
      </c>
      <c r="BG22" s="19">
        <f t="shared" si="24"/>
        <v>204.76190476190476</v>
      </c>
    </row>
    <row r="23" spans="1:998 1030:2022 2054:3046 3078:4070 4102:5094 5126:6118 6150:7142 7174:8166 8198:9190 9222:10214 10246:11238 11270:12262 12294:13286 13318:14310 14342:15334 15366:16358" x14ac:dyDescent="0.25">
      <c r="A23" s="23"/>
      <c r="B23" s="23" t="s">
        <v>116</v>
      </c>
      <c r="C23" s="23">
        <v>4177</v>
      </c>
      <c r="D23" s="23" t="s">
        <v>115</v>
      </c>
      <c r="E23" s="24">
        <v>44623.374305555553</v>
      </c>
      <c r="F23" s="23">
        <v>160</v>
      </c>
      <c r="G23" s="23">
        <v>164</v>
      </c>
      <c r="H23" s="23">
        <v>726</v>
      </c>
      <c r="I23" s="23" t="s">
        <v>86</v>
      </c>
      <c r="J23" s="23">
        <v>42</v>
      </c>
      <c r="K23" s="23" t="s">
        <v>87</v>
      </c>
      <c r="L23" s="23">
        <v>14</v>
      </c>
      <c r="M23" s="23" t="s">
        <v>7</v>
      </c>
      <c r="N23" s="23" t="s">
        <v>86</v>
      </c>
      <c r="O23" s="23">
        <v>1150</v>
      </c>
      <c r="P23" s="19">
        <v>52.430533759124081</v>
      </c>
      <c r="Q23" s="19">
        <v>24.01</v>
      </c>
      <c r="R23" s="23">
        <v>757</v>
      </c>
      <c r="S23" s="23">
        <v>90</v>
      </c>
      <c r="T23" s="23">
        <v>180</v>
      </c>
      <c r="U23" s="23">
        <v>8</v>
      </c>
      <c r="V23" s="23">
        <v>11</v>
      </c>
      <c r="W23" s="23" t="s">
        <v>43</v>
      </c>
      <c r="X23" s="23">
        <v>9</v>
      </c>
      <c r="Y23" s="23">
        <v>654</v>
      </c>
      <c r="Z23" s="23">
        <v>35</v>
      </c>
      <c r="AA23" s="23">
        <v>2000</v>
      </c>
      <c r="AB23" s="23">
        <v>6</v>
      </c>
      <c r="AC23" s="23">
        <v>42</v>
      </c>
      <c r="AD23" s="23">
        <v>20</v>
      </c>
      <c r="AE23" s="23" t="s">
        <v>7</v>
      </c>
      <c r="AF23" s="23" t="s">
        <v>86</v>
      </c>
      <c r="AG23" s="23">
        <v>167</v>
      </c>
      <c r="AH23" s="19">
        <v>40.776479999999999</v>
      </c>
      <c r="AI23" s="19">
        <f t="shared" si="0"/>
        <v>457.14285714285711</v>
      </c>
      <c r="AJ23" s="19">
        <f t="shared" si="1"/>
        <v>468.57142857142861</v>
      </c>
      <c r="AK23" s="19">
        <f t="shared" si="2"/>
        <v>2074.2857142857142</v>
      </c>
      <c r="AL23" s="19" t="e">
        <f t="shared" si="3"/>
        <v>#VALUE!</v>
      </c>
      <c r="AM23" s="19">
        <f t="shared" si="4"/>
        <v>120</v>
      </c>
      <c r="AN23" s="19" t="e">
        <f t="shared" si="5"/>
        <v>#VALUE!</v>
      </c>
      <c r="AO23" s="19">
        <f t="shared" si="6"/>
        <v>40</v>
      </c>
      <c r="AP23" s="19" t="e">
        <f t="shared" si="7"/>
        <v>#VALUE!</v>
      </c>
      <c r="AQ23" s="19" t="e">
        <f t="shared" si="8"/>
        <v>#VALUE!</v>
      </c>
      <c r="AR23" s="19">
        <f t="shared" si="9"/>
        <v>3285.7142857142853</v>
      </c>
      <c r="AS23" s="19">
        <f t="shared" si="10"/>
        <v>2162.8571428571431</v>
      </c>
      <c r="AT23" s="19">
        <f t="shared" si="11"/>
        <v>257.14285714285717</v>
      </c>
      <c r="AU23" s="19">
        <f t="shared" si="12"/>
        <v>514.28571428571433</v>
      </c>
      <c r="AV23" s="19">
        <f t="shared" si="13"/>
        <v>22.857142857142858</v>
      </c>
      <c r="AW23" s="19">
        <f t="shared" si="14"/>
        <v>31.428571428571427</v>
      </c>
      <c r="AX23" s="19" t="e">
        <f t="shared" si="15"/>
        <v>#VALUE!</v>
      </c>
      <c r="AY23" s="19">
        <f t="shared" si="16"/>
        <v>25.714285714285712</v>
      </c>
      <c r="AZ23" s="19">
        <f t="shared" si="17"/>
        <v>1868.5714285714287</v>
      </c>
      <c r="BA23" s="19">
        <f t="shared" si="18"/>
        <v>5714.2857142857147</v>
      </c>
      <c r="BB23" s="19">
        <f t="shared" si="19"/>
        <v>17.142857142857142</v>
      </c>
      <c r="BC23" s="19">
        <f t="shared" si="20"/>
        <v>120</v>
      </c>
      <c r="BD23" s="19">
        <f t="shared" si="21"/>
        <v>57.142857142857139</v>
      </c>
      <c r="BE23" s="19" t="e">
        <f t="shared" si="22"/>
        <v>#VALUE!</v>
      </c>
      <c r="BF23" s="19" t="e">
        <f t="shared" si="23"/>
        <v>#VALUE!</v>
      </c>
      <c r="BG23" s="19">
        <f t="shared" si="24"/>
        <v>477.14285714285711</v>
      </c>
      <c r="BR23" s="22"/>
      <c r="CX23" s="22"/>
      <c r="ED23" s="22"/>
      <c r="FJ23" s="22"/>
      <c r="GP23" s="22"/>
      <c r="HV23" s="22"/>
      <c r="JB23" s="22"/>
      <c r="KH23" s="22"/>
      <c r="LN23" s="22"/>
      <c r="MT23" s="22"/>
      <c r="NZ23" s="22"/>
      <c r="PF23" s="22"/>
      <c r="QL23" s="22"/>
      <c r="RR23" s="22"/>
      <c r="SX23" s="22"/>
      <c r="UD23" s="22"/>
      <c r="VJ23" s="22"/>
      <c r="WP23" s="22"/>
      <c r="XV23" s="22"/>
      <c r="ZB23" s="22"/>
      <c r="AAH23" s="22"/>
      <c r="ABN23" s="22"/>
      <c r="ACT23" s="22"/>
      <c r="ADZ23" s="22"/>
      <c r="AFF23" s="22"/>
      <c r="AGL23" s="22"/>
      <c r="AHR23" s="22"/>
      <c r="AIX23" s="22"/>
      <c r="AKD23" s="22"/>
      <c r="ALJ23" s="22"/>
      <c r="AMP23" s="22"/>
      <c r="ANV23" s="22"/>
      <c r="APB23" s="22"/>
      <c r="AQH23" s="22"/>
      <c r="ARN23" s="22"/>
      <c r="AST23" s="22"/>
      <c r="ATZ23" s="22"/>
      <c r="AVF23" s="22"/>
      <c r="AWL23" s="22"/>
      <c r="AXR23" s="22"/>
      <c r="AYX23" s="22"/>
      <c r="BAD23" s="22"/>
      <c r="BBJ23" s="22"/>
      <c r="BCP23" s="22"/>
      <c r="BDV23" s="22"/>
      <c r="BFB23" s="22"/>
      <c r="BGH23" s="22"/>
      <c r="BHN23" s="22"/>
      <c r="BIT23" s="22"/>
      <c r="BJZ23" s="22"/>
      <c r="BLF23" s="22"/>
      <c r="BML23" s="22"/>
      <c r="BNR23" s="22"/>
      <c r="BOX23" s="22"/>
      <c r="BQD23" s="22"/>
      <c r="BRJ23" s="22"/>
      <c r="BSP23" s="22"/>
      <c r="BTV23" s="22"/>
      <c r="BVB23" s="22"/>
      <c r="BWH23" s="22"/>
      <c r="BXN23" s="22"/>
      <c r="BYT23" s="22"/>
      <c r="BZZ23" s="22"/>
      <c r="CBF23" s="22"/>
      <c r="CCL23" s="22"/>
      <c r="CDR23" s="22"/>
      <c r="CEX23" s="22"/>
      <c r="CGD23" s="22"/>
      <c r="CHJ23" s="22"/>
      <c r="CIP23" s="22"/>
      <c r="CJV23" s="22"/>
      <c r="CLB23" s="22"/>
      <c r="CMH23" s="22"/>
      <c r="CNN23" s="22"/>
      <c r="COT23" s="22"/>
      <c r="CPZ23" s="22"/>
      <c r="CRF23" s="22"/>
      <c r="CSL23" s="22"/>
      <c r="CTR23" s="22"/>
      <c r="CUX23" s="22"/>
      <c r="CWD23" s="22"/>
      <c r="CXJ23" s="22"/>
      <c r="CYP23" s="22"/>
      <c r="CZV23" s="22"/>
      <c r="DBB23" s="22"/>
      <c r="DCH23" s="22"/>
      <c r="DDN23" s="22"/>
      <c r="DET23" s="22"/>
      <c r="DFZ23" s="22"/>
      <c r="DHF23" s="22"/>
      <c r="DIL23" s="22"/>
      <c r="DJR23" s="22"/>
      <c r="DKX23" s="22"/>
      <c r="DMD23" s="22"/>
      <c r="DNJ23" s="22"/>
      <c r="DOP23" s="22"/>
      <c r="DPV23" s="22"/>
      <c r="DRB23" s="22"/>
      <c r="DSH23" s="22"/>
      <c r="DTN23" s="22"/>
      <c r="DUT23" s="22"/>
      <c r="DVZ23" s="22"/>
      <c r="DXF23" s="22"/>
      <c r="DYL23" s="22"/>
      <c r="DZR23" s="22"/>
      <c r="EAX23" s="22"/>
      <c r="ECD23" s="22"/>
      <c r="EDJ23" s="22"/>
      <c r="EEP23" s="22"/>
      <c r="EFV23" s="22"/>
      <c r="EHB23" s="22"/>
      <c r="EIH23" s="22"/>
      <c r="EJN23" s="22"/>
      <c r="EKT23" s="22"/>
      <c r="ELZ23" s="22"/>
      <c r="ENF23" s="22"/>
      <c r="EOL23" s="22"/>
      <c r="EPR23" s="22"/>
      <c r="EQX23" s="22"/>
      <c r="ESD23" s="22"/>
      <c r="ETJ23" s="22"/>
      <c r="EUP23" s="22"/>
      <c r="EVV23" s="22"/>
      <c r="EXB23" s="22"/>
      <c r="EYH23" s="22"/>
      <c r="EZN23" s="22"/>
      <c r="FAT23" s="22"/>
      <c r="FBZ23" s="22"/>
      <c r="FDF23" s="22"/>
      <c r="FEL23" s="22"/>
      <c r="FFR23" s="22"/>
      <c r="FGX23" s="22"/>
      <c r="FID23" s="22"/>
      <c r="FJJ23" s="22"/>
      <c r="FKP23" s="22"/>
      <c r="FLV23" s="22"/>
      <c r="FNB23" s="22"/>
      <c r="FOH23" s="22"/>
      <c r="FPN23" s="22"/>
      <c r="FQT23" s="22"/>
      <c r="FRZ23" s="22"/>
      <c r="FTF23" s="22"/>
      <c r="FUL23" s="22"/>
      <c r="FVR23" s="22"/>
      <c r="FWX23" s="22"/>
      <c r="FYD23" s="22"/>
      <c r="FZJ23" s="22"/>
      <c r="GAP23" s="22"/>
      <c r="GBV23" s="22"/>
      <c r="GDB23" s="22"/>
      <c r="GEH23" s="22"/>
      <c r="GFN23" s="22"/>
      <c r="GGT23" s="22"/>
      <c r="GHZ23" s="22"/>
      <c r="GJF23" s="22"/>
      <c r="GKL23" s="22"/>
      <c r="GLR23" s="22"/>
      <c r="GMX23" s="22"/>
      <c r="GOD23" s="22"/>
      <c r="GPJ23" s="22"/>
      <c r="GQP23" s="22"/>
      <c r="GRV23" s="22"/>
      <c r="GTB23" s="22"/>
      <c r="GUH23" s="22"/>
      <c r="GVN23" s="22"/>
      <c r="GWT23" s="22"/>
      <c r="GXZ23" s="22"/>
      <c r="GZF23" s="22"/>
      <c r="HAL23" s="22"/>
      <c r="HBR23" s="22"/>
      <c r="HCX23" s="22"/>
      <c r="HED23" s="22"/>
      <c r="HFJ23" s="22"/>
      <c r="HGP23" s="22"/>
      <c r="HHV23" s="22"/>
      <c r="HJB23" s="22"/>
      <c r="HKH23" s="22"/>
      <c r="HLN23" s="22"/>
      <c r="HMT23" s="22"/>
      <c r="HNZ23" s="22"/>
      <c r="HPF23" s="22"/>
      <c r="HQL23" s="22"/>
      <c r="HRR23" s="22"/>
      <c r="HSX23" s="22"/>
      <c r="HUD23" s="22"/>
      <c r="HVJ23" s="22"/>
      <c r="HWP23" s="22"/>
      <c r="HXV23" s="22"/>
      <c r="HZB23" s="22"/>
      <c r="IAH23" s="22"/>
      <c r="IBN23" s="22"/>
      <c r="ICT23" s="22"/>
      <c r="IDZ23" s="22"/>
      <c r="IFF23" s="22"/>
      <c r="IGL23" s="22"/>
      <c r="IHR23" s="22"/>
      <c r="IIX23" s="22"/>
      <c r="IKD23" s="22"/>
      <c r="ILJ23" s="22"/>
      <c r="IMP23" s="22"/>
      <c r="INV23" s="22"/>
      <c r="IPB23" s="22"/>
      <c r="IQH23" s="22"/>
      <c r="IRN23" s="22"/>
      <c r="IST23" s="22"/>
      <c r="ITZ23" s="22"/>
      <c r="IVF23" s="22"/>
      <c r="IWL23" s="22"/>
      <c r="IXR23" s="22"/>
      <c r="IYX23" s="22"/>
      <c r="JAD23" s="22"/>
      <c r="JBJ23" s="22"/>
      <c r="JCP23" s="22"/>
      <c r="JDV23" s="22"/>
      <c r="JFB23" s="22"/>
      <c r="JGH23" s="22"/>
      <c r="JHN23" s="22"/>
      <c r="JIT23" s="22"/>
      <c r="JJZ23" s="22"/>
      <c r="JLF23" s="22"/>
      <c r="JML23" s="22"/>
      <c r="JNR23" s="22"/>
      <c r="JOX23" s="22"/>
      <c r="JQD23" s="22"/>
      <c r="JRJ23" s="22"/>
      <c r="JSP23" s="22"/>
      <c r="JTV23" s="22"/>
      <c r="JVB23" s="22"/>
      <c r="JWH23" s="22"/>
      <c r="JXN23" s="22"/>
      <c r="JYT23" s="22"/>
      <c r="JZZ23" s="22"/>
      <c r="KBF23" s="22"/>
      <c r="KCL23" s="22"/>
      <c r="KDR23" s="22"/>
      <c r="KEX23" s="22"/>
      <c r="KGD23" s="22"/>
      <c r="KHJ23" s="22"/>
      <c r="KIP23" s="22"/>
      <c r="KJV23" s="22"/>
      <c r="KLB23" s="22"/>
      <c r="KMH23" s="22"/>
      <c r="KNN23" s="22"/>
      <c r="KOT23" s="22"/>
      <c r="KPZ23" s="22"/>
      <c r="KRF23" s="22"/>
      <c r="KSL23" s="22"/>
      <c r="KTR23" s="22"/>
      <c r="KUX23" s="22"/>
      <c r="KWD23" s="22"/>
      <c r="KXJ23" s="22"/>
      <c r="KYP23" s="22"/>
      <c r="KZV23" s="22"/>
      <c r="LBB23" s="22"/>
      <c r="LCH23" s="22"/>
      <c r="LDN23" s="22"/>
      <c r="LET23" s="22"/>
      <c r="LFZ23" s="22"/>
      <c r="LHF23" s="22"/>
      <c r="LIL23" s="22"/>
      <c r="LJR23" s="22"/>
      <c r="LKX23" s="22"/>
      <c r="LMD23" s="22"/>
      <c r="LNJ23" s="22"/>
      <c r="LOP23" s="22"/>
      <c r="LPV23" s="22"/>
      <c r="LRB23" s="22"/>
      <c r="LSH23" s="22"/>
      <c r="LTN23" s="22"/>
      <c r="LUT23" s="22"/>
      <c r="LVZ23" s="22"/>
      <c r="LXF23" s="22"/>
      <c r="LYL23" s="22"/>
      <c r="LZR23" s="22"/>
      <c r="MAX23" s="22"/>
      <c r="MCD23" s="22"/>
      <c r="MDJ23" s="22"/>
      <c r="MEP23" s="22"/>
      <c r="MFV23" s="22"/>
      <c r="MHB23" s="22"/>
      <c r="MIH23" s="22"/>
      <c r="MJN23" s="22"/>
      <c r="MKT23" s="22"/>
      <c r="MLZ23" s="22"/>
      <c r="MNF23" s="22"/>
      <c r="MOL23" s="22"/>
      <c r="MPR23" s="22"/>
      <c r="MQX23" s="22"/>
      <c r="MSD23" s="22"/>
      <c r="MTJ23" s="22"/>
      <c r="MUP23" s="22"/>
      <c r="MVV23" s="22"/>
      <c r="MXB23" s="22"/>
      <c r="MYH23" s="22"/>
      <c r="MZN23" s="22"/>
      <c r="NAT23" s="22"/>
      <c r="NBZ23" s="22"/>
      <c r="NDF23" s="22"/>
      <c r="NEL23" s="22"/>
      <c r="NFR23" s="22"/>
      <c r="NGX23" s="22"/>
      <c r="NID23" s="22"/>
      <c r="NJJ23" s="22"/>
      <c r="NKP23" s="22"/>
      <c r="NLV23" s="22"/>
      <c r="NNB23" s="22"/>
      <c r="NOH23" s="22"/>
      <c r="NPN23" s="22"/>
      <c r="NQT23" s="22"/>
      <c r="NRZ23" s="22"/>
      <c r="NTF23" s="22"/>
      <c r="NUL23" s="22"/>
      <c r="NVR23" s="22"/>
      <c r="NWX23" s="22"/>
      <c r="NYD23" s="22"/>
      <c r="NZJ23" s="22"/>
      <c r="OAP23" s="22"/>
      <c r="OBV23" s="22"/>
      <c r="ODB23" s="22"/>
      <c r="OEH23" s="22"/>
      <c r="OFN23" s="22"/>
      <c r="OGT23" s="22"/>
      <c r="OHZ23" s="22"/>
      <c r="OJF23" s="22"/>
      <c r="OKL23" s="22"/>
      <c r="OLR23" s="22"/>
      <c r="OMX23" s="22"/>
      <c r="OOD23" s="22"/>
      <c r="OPJ23" s="22"/>
      <c r="OQP23" s="22"/>
      <c r="ORV23" s="22"/>
      <c r="OTB23" s="22"/>
      <c r="OUH23" s="22"/>
      <c r="OVN23" s="22"/>
      <c r="OWT23" s="22"/>
      <c r="OXZ23" s="22"/>
      <c r="OZF23" s="22"/>
      <c r="PAL23" s="22"/>
      <c r="PBR23" s="22"/>
      <c r="PCX23" s="22"/>
      <c r="PED23" s="22"/>
      <c r="PFJ23" s="22"/>
      <c r="PGP23" s="22"/>
      <c r="PHV23" s="22"/>
      <c r="PJB23" s="22"/>
      <c r="PKH23" s="22"/>
      <c r="PLN23" s="22"/>
      <c r="PMT23" s="22"/>
      <c r="PNZ23" s="22"/>
      <c r="PPF23" s="22"/>
      <c r="PQL23" s="22"/>
      <c r="PRR23" s="22"/>
      <c r="PSX23" s="22"/>
      <c r="PUD23" s="22"/>
      <c r="PVJ23" s="22"/>
      <c r="PWP23" s="22"/>
      <c r="PXV23" s="22"/>
      <c r="PZB23" s="22"/>
      <c r="QAH23" s="22"/>
      <c r="QBN23" s="22"/>
      <c r="QCT23" s="22"/>
      <c r="QDZ23" s="22"/>
      <c r="QFF23" s="22"/>
      <c r="QGL23" s="22"/>
      <c r="QHR23" s="22"/>
      <c r="QIX23" s="22"/>
      <c r="QKD23" s="22"/>
      <c r="QLJ23" s="22"/>
      <c r="QMP23" s="22"/>
      <c r="QNV23" s="22"/>
      <c r="QPB23" s="22"/>
      <c r="QQH23" s="22"/>
      <c r="QRN23" s="22"/>
      <c r="QST23" s="22"/>
      <c r="QTZ23" s="22"/>
      <c r="QVF23" s="22"/>
      <c r="QWL23" s="22"/>
      <c r="QXR23" s="22"/>
      <c r="QYX23" s="22"/>
      <c r="RAD23" s="22"/>
      <c r="RBJ23" s="22"/>
      <c r="RCP23" s="22"/>
      <c r="RDV23" s="22"/>
      <c r="RFB23" s="22"/>
      <c r="RGH23" s="22"/>
      <c r="RHN23" s="22"/>
      <c r="RIT23" s="22"/>
      <c r="RJZ23" s="22"/>
      <c r="RLF23" s="22"/>
      <c r="RML23" s="22"/>
      <c r="RNR23" s="22"/>
      <c r="ROX23" s="22"/>
      <c r="RQD23" s="22"/>
      <c r="RRJ23" s="22"/>
      <c r="RSP23" s="22"/>
      <c r="RTV23" s="22"/>
      <c r="RVB23" s="22"/>
      <c r="RWH23" s="22"/>
      <c r="RXN23" s="22"/>
      <c r="RYT23" s="22"/>
      <c r="RZZ23" s="22"/>
      <c r="SBF23" s="22"/>
      <c r="SCL23" s="22"/>
      <c r="SDR23" s="22"/>
      <c r="SEX23" s="22"/>
      <c r="SGD23" s="22"/>
      <c r="SHJ23" s="22"/>
      <c r="SIP23" s="22"/>
      <c r="SJV23" s="22"/>
      <c r="SLB23" s="22"/>
      <c r="SMH23" s="22"/>
      <c r="SNN23" s="22"/>
      <c r="SOT23" s="22"/>
      <c r="SPZ23" s="22"/>
      <c r="SRF23" s="22"/>
      <c r="SSL23" s="22"/>
      <c r="STR23" s="22"/>
      <c r="SUX23" s="22"/>
      <c r="SWD23" s="22"/>
      <c r="SXJ23" s="22"/>
      <c r="SYP23" s="22"/>
      <c r="SZV23" s="22"/>
      <c r="TBB23" s="22"/>
      <c r="TCH23" s="22"/>
      <c r="TDN23" s="22"/>
      <c r="TET23" s="22"/>
      <c r="TFZ23" s="22"/>
      <c r="THF23" s="22"/>
      <c r="TIL23" s="22"/>
      <c r="TJR23" s="22"/>
      <c r="TKX23" s="22"/>
      <c r="TMD23" s="22"/>
      <c r="TNJ23" s="22"/>
      <c r="TOP23" s="22"/>
      <c r="TPV23" s="22"/>
      <c r="TRB23" s="22"/>
      <c r="TSH23" s="22"/>
      <c r="TTN23" s="22"/>
      <c r="TUT23" s="22"/>
      <c r="TVZ23" s="22"/>
      <c r="TXF23" s="22"/>
      <c r="TYL23" s="22"/>
      <c r="TZR23" s="22"/>
      <c r="UAX23" s="22"/>
      <c r="UCD23" s="22"/>
      <c r="UDJ23" s="22"/>
      <c r="UEP23" s="22"/>
      <c r="UFV23" s="22"/>
      <c r="UHB23" s="22"/>
      <c r="UIH23" s="22"/>
      <c r="UJN23" s="22"/>
      <c r="UKT23" s="22"/>
      <c r="ULZ23" s="22"/>
      <c r="UNF23" s="22"/>
      <c r="UOL23" s="22"/>
      <c r="UPR23" s="22"/>
      <c r="UQX23" s="22"/>
      <c r="USD23" s="22"/>
      <c r="UTJ23" s="22"/>
      <c r="UUP23" s="22"/>
      <c r="UVV23" s="22"/>
      <c r="UXB23" s="22"/>
      <c r="UYH23" s="22"/>
      <c r="UZN23" s="22"/>
      <c r="VAT23" s="22"/>
      <c r="VBZ23" s="22"/>
      <c r="VDF23" s="22"/>
      <c r="VEL23" s="22"/>
      <c r="VFR23" s="22"/>
      <c r="VGX23" s="22"/>
      <c r="VID23" s="22"/>
      <c r="VJJ23" s="22"/>
      <c r="VKP23" s="22"/>
      <c r="VLV23" s="22"/>
      <c r="VNB23" s="22"/>
      <c r="VOH23" s="22"/>
      <c r="VPN23" s="22"/>
      <c r="VQT23" s="22"/>
      <c r="VRZ23" s="22"/>
      <c r="VTF23" s="22"/>
      <c r="VUL23" s="22"/>
      <c r="VVR23" s="22"/>
      <c r="VWX23" s="22"/>
      <c r="VYD23" s="22"/>
      <c r="VZJ23" s="22"/>
      <c r="WAP23" s="22"/>
      <c r="WBV23" s="22"/>
      <c r="WDB23" s="22"/>
      <c r="WEH23" s="22"/>
      <c r="WFN23" s="22"/>
      <c r="WGT23" s="22"/>
      <c r="WHZ23" s="22"/>
      <c r="WJF23" s="22"/>
      <c r="WKL23" s="22"/>
      <c r="WLR23" s="22"/>
      <c r="WMX23" s="22"/>
      <c r="WOD23" s="22"/>
      <c r="WPJ23" s="22"/>
      <c r="WQP23" s="22"/>
      <c r="WRV23" s="22"/>
      <c r="WTB23" s="22"/>
      <c r="WUH23" s="22"/>
      <c r="WVN23" s="22"/>
      <c r="WWT23" s="22"/>
      <c r="WXZ23" s="22"/>
      <c r="WZF23" s="22"/>
      <c r="XAL23" s="22"/>
      <c r="XBR23" s="22"/>
      <c r="XCX23" s="22"/>
      <c r="XED23" s="22"/>
    </row>
    <row r="24" spans="1:998 1030:2022 2054:3046 3078:4070 4102:5094 5126:6118 6150:7142 7174:8166 8198:9190 9222:10214 10246:11238 11270:12262 12294:13286 13318:14310 14342:15334 15366:16358" x14ac:dyDescent="0.25">
      <c r="A24" s="23"/>
      <c r="B24" s="23" t="s">
        <v>119</v>
      </c>
      <c r="C24" s="23">
        <v>4178</v>
      </c>
      <c r="D24" s="23" t="s">
        <v>117</v>
      </c>
      <c r="E24" s="24">
        <v>44626.465277777781</v>
      </c>
      <c r="F24" s="23">
        <v>80</v>
      </c>
      <c r="G24" s="23">
        <v>263</v>
      </c>
      <c r="H24" s="23">
        <v>585</v>
      </c>
      <c r="I24" s="23" t="s">
        <v>86</v>
      </c>
      <c r="J24" s="23">
        <v>56</v>
      </c>
      <c r="K24" s="23" t="s">
        <v>87</v>
      </c>
      <c r="L24" s="23">
        <v>39</v>
      </c>
      <c r="M24" s="23" t="s">
        <v>7</v>
      </c>
      <c r="N24" s="23">
        <v>2</v>
      </c>
      <c r="O24" s="23">
        <v>1190</v>
      </c>
      <c r="P24" s="19">
        <v>52.14</v>
      </c>
      <c r="Q24" s="19">
        <v>23.99</v>
      </c>
      <c r="R24" s="23">
        <v>940</v>
      </c>
      <c r="S24" s="23" t="s">
        <v>80</v>
      </c>
      <c r="T24" s="23">
        <v>50</v>
      </c>
      <c r="U24" s="23">
        <v>6</v>
      </c>
      <c r="V24" s="23">
        <v>6</v>
      </c>
      <c r="W24" s="23" t="s">
        <v>43</v>
      </c>
      <c r="X24" s="23">
        <v>11</v>
      </c>
      <c r="Y24" s="23">
        <v>744</v>
      </c>
      <c r="Z24" s="23">
        <v>30</v>
      </c>
      <c r="AA24" s="23">
        <v>1000</v>
      </c>
      <c r="AB24" s="23">
        <v>14</v>
      </c>
      <c r="AC24" s="23">
        <v>60</v>
      </c>
      <c r="AD24" s="23">
        <v>20</v>
      </c>
      <c r="AE24" s="23" t="s">
        <v>7</v>
      </c>
      <c r="AF24" s="23" t="s">
        <v>86</v>
      </c>
      <c r="AG24" s="23">
        <v>325</v>
      </c>
      <c r="AH24" s="19">
        <v>40.776479999999999</v>
      </c>
      <c r="AI24" s="19">
        <f t="shared" si="0"/>
        <v>266.66666666666663</v>
      </c>
      <c r="AJ24" s="19">
        <f t="shared" si="1"/>
        <v>876.66666666666674</v>
      </c>
      <c r="AK24" s="19">
        <f t="shared" si="2"/>
        <v>1950</v>
      </c>
      <c r="AL24" s="19" t="e">
        <f t="shared" si="3"/>
        <v>#VALUE!</v>
      </c>
      <c r="AM24" s="19">
        <f t="shared" si="4"/>
        <v>186.66666666666666</v>
      </c>
      <c r="AN24" s="19" t="e">
        <f t="shared" si="5"/>
        <v>#VALUE!</v>
      </c>
      <c r="AO24" s="19">
        <f t="shared" si="6"/>
        <v>130</v>
      </c>
      <c r="AP24" s="19" t="e">
        <f t="shared" si="7"/>
        <v>#VALUE!</v>
      </c>
      <c r="AQ24" s="19">
        <f t="shared" si="8"/>
        <v>6.666666666666667</v>
      </c>
      <c r="AR24" s="19">
        <f t="shared" si="9"/>
        <v>3966.6666666666665</v>
      </c>
      <c r="AS24" s="19">
        <f t="shared" si="10"/>
        <v>3133.333333333333</v>
      </c>
      <c r="AT24" s="19" t="e">
        <f t="shared" si="11"/>
        <v>#VALUE!</v>
      </c>
      <c r="AU24" s="19">
        <f t="shared" si="12"/>
        <v>166.66666666666669</v>
      </c>
      <c r="AV24" s="19">
        <f t="shared" si="13"/>
        <v>20</v>
      </c>
      <c r="AW24" s="19">
        <f t="shared" si="14"/>
        <v>20</v>
      </c>
      <c r="AX24" s="19" t="e">
        <f t="shared" si="15"/>
        <v>#VALUE!</v>
      </c>
      <c r="AY24" s="19">
        <f t="shared" si="16"/>
        <v>36.666666666666664</v>
      </c>
      <c r="AZ24" s="19">
        <f t="shared" si="17"/>
        <v>2480</v>
      </c>
      <c r="BA24" s="19">
        <f t="shared" si="18"/>
        <v>3333.3333333333335</v>
      </c>
      <c r="BB24" s="19">
        <f t="shared" si="19"/>
        <v>46.666666666666664</v>
      </c>
      <c r="BC24" s="19">
        <f t="shared" si="20"/>
        <v>200</v>
      </c>
      <c r="BD24" s="19">
        <f t="shared" si="21"/>
        <v>66.666666666666657</v>
      </c>
      <c r="BE24" s="19" t="e">
        <f t="shared" si="22"/>
        <v>#VALUE!</v>
      </c>
      <c r="BF24" s="19" t="e">
        <f t="shared" si="23"/>
        <v>#VALUE!</v>
      </c>
      <c r="BG24" s="19">
        <f t="shared" si="24"/>
        <v>1083.3333333333335</v>
      </c>
      <c r="BR24" s="22"/>
      <c r="CX24" s="22"/>
      <c r="ED24" s="22"/>
      <c r="FJ24" s="22"/>
      <c r="GP24" s="22"/>
      <c r="HV24" s="22"/>
      <c r="JB24" s="22"/>
      <c r="KH24" s="22"/>
      <c r="LN24" s="22"/>
      <c r="MT24" s="22"/>
      <c r="NZ24" s="22"/>
      <c r="PF24" s="22"/>
      <c r="QL24" s="22"/>
      <c r="RR24" s="22"/>
      <c r="SX24" s="22"/>
      <c r="UD24" s="22"/>
      <c r="VJ24" s="22"/>
      <c r="WP24" s="22"/>
      <c r="XV24" s="22"/>
      <c r="ZB24" s="22"/>
      <c r="AAH24" s="22"/>
      <c r="ABN24" s="22"/>
      <c r="ACT24" s="22"/>
      <c r="ADZ24" s="22"/>
      <c r="AFF24" s="22"/>
      <c r="AGL24" s="22"/>
      <c r="AHR24" s="22"/>
      <c r="AIX24" s="22"/>
      <c r="AKD24" s="22"/>
      <c r="ALJ24" s="22"/>
      <c r="AMP24" s="22"/>
      <c r="ANV24" s="22"/>
      <c r="APB24" s="22"/>
      <c r="AQH24" s="22"/>
      <c r="ARN24" s="22"/>
      <c r="AST24" s="22"/>
      <c r="ATZ24" s="22"/>
      <c r="AVF24" s="22"/>
      <c r="AWL24" s="22"/>
      <c r="AXR24" s="22"/>
      <c r="AYX24" s="22"/>
      <c r="BAD24" s="22"/>
      <c r="BBJ24" s="22"/>
      <c r="BCP24" s="22"/>
      <c r="BDV24" s="22"/>
      <c r="BFB24" s="22"/>
      <c r="BGH24" s="22"/>
      <c r="BHN24" s="22"/>
      <c r="BIT24" s="22"/>
      <c r="BJZ24" s="22"/>
      <c r="BLF24" s="22"/>
      <c r="BML24" s="22"/>
      <c r="BNR24" s="22"/>
      <c r="BOX24" s="22"/>
      <c r="BQD24" s="22"/>
      <c r="BRJ24" s="22"/>
      <c r="BSP24" s="22"/>
      <c r="BTV24" s="22"/>
      <c r="BVB24" s="22"/>
      <c r="BWH24" s="22"/>
      <c r="BXN24" s="22"/>
      <c r="BYT24" s="22"/>
      <c r="BZZ24" s="22"/>
      <c r="CBF24" s="22"/>
      <c r="CCL24" s="22"/>
      <c r="CDR24" s="22"/>
      <c r="CEX24" s="22"/>
      <c r="CGD24" s="22"/>
      <c r="CHJ24" s="22"/>
      <c r="CIP24" s="22"/>
      <c r="CJV24" s="22"/>
      <c r="CLB24" s="22"/>
      <c r="CMH24" s="22"/>
      <c r="CNN24" s="22"/>
      <c r="COT24" s="22"/>
      <c r="CPZ24" s="22"/>
      <c r="CRF24" s="22"/>
      <c r="CSL24" s="22"/>
      <c r="CTR24" s="22"/>
      <c r="CUX24" s="22"/>
      <c r="CWD24" s="22"/>
      <c r="CXJ24" s="22"/>
      <c r="CYP24" s="22"/>
      <c r="CZV24" s="22"/>
      <c r="DBB24" s="22"/>
      <c r="DCH24" s="22"/>
      <c r="DDN24" s="22"/>
      <c r="DET24" s="22"/>
      <c r="DFZ24" s="22"/>
      <c r="DHF24" s="22"/>
      <c r="DIL24" s="22"/>
      <c r="DJR24" s="22"/>
      <c r="DKX24" s="22"/>
      <c r="DMD24" s="22"/>
      <c r="DNJ24" s="22"/>
      <c r="DOP24" s="22"/>
      <c r="DPV24" s="22"/>
      <c r="DRB24" s="22"/>
      <c r="DSH24" s="22"/>
      <c r="DTN24" s="22"/>
      <c r="DUT24" s="22"/>
      <c r="DVZ24" s="22"/>
      <c r="DXF24" s="22"/>
      <c r="DYL24" s="22"/>
      <c r="DZR24" s="22"/>
      <c r="EAX24" s="22"/>
      <c r="ECD24" s="22"/>
      <c r="EDJ24" s="22"/>
      <c r="EEP24" s="22"/>
      <c r="EFV24" s="22"/>
      <c r="EHB24" s="22"/>
      <c r="EIH24" s="22"/>
      <c r="EJN24" s="22"/>
      <c r="EKT24" s="22"/>
      <c r="ELZ24" s="22"/>
      <c r="ENF24" s="22"/>
      <c r="EOL24" s="22"/>
      <c r="EPR24" s="22"/>
      <c r="EQX24" s="22"/>
      <c r="ESD24" s="22"/>
      <c r="ETJ24" s="22"/>
      <c r="EUP24" s="22"/>
      <c r="EVV24" s="22"/>
      <c r="EXB24" s="22"/>
      <c r="EYH24" s="22"/>
      <c r="EZN24" s="22"/>
      <c r="FAT24" s="22"/>
      <c r="FBZ24" s="22"/>
      <c r="FDF24" s="22"/>
      <c r="FEL24" s="22"/>
      <c r="FFR24" s="22"/>
      <c r="FGX24" s="22"/>
      <c r="FID24" s="22"/>
      <c r="FJJ24" s="22"/>
      <c r="FKP24" s="22"/>
      <c r="FLV24" s="22"/>
      <c r="FNB24" s="22"/>
      <c r="FOH24" s="22"/>
      <c r="FPN24" s="22"/>
      <c r="FQT24" s="22"/>
      <c r="FRZ24" s="22"/>
      <c r="FTF24" s="22"/>
      <c r="FUL24" s="22"/>
      <c r="FVR24" s="22"/>
      <c r="FWX24" s="22"/>
      <c r="FYD24" s="22"/>
      <c r="FZJ24" s="22"/>
      <c r="GAP24" s="22"/>
      <c r="GBV24" s="22"/>
      <c r="GDB24" s="22"/>
      <c r="GEH24" s="22"/>
      <c r="GFN24" s="22"/>
      <c r="GGT24" s="22"/>
      <c r="GHZ24" s="22"/>
      <c r="GJF24" s="22"/>
      <c r="GKL24" s="22"/>
      <c r="GLR24" s="22"/>
      <c r="GMX24" s="22"/>
      <c r="GOD24" s="22"/>
      <c r="GPJ24" s="22"/>
      <c r="GQP24" s="22"/>
      <c r="GRV24" s="22"/>
      <c r="GTB24" s="22"/>
      <c r="GUH24" s="22"/>
      <c r="GVN24" s="22"/>
      <c r="GWT24" s="22"/>
      <c r="GXZ24" s="22"/>
      <c r="GZF24" s="22"/>
      <c r="HAL24" s="22"/>
      <c r="HBR24" s="22"/>
      <c r="HCX24" s="22"/>
      <c r="HED24" s="22"/>
      <c r="HFJ24" s="22"/>
      <c r="HGP24" s="22"/>
      <c r="HHV24" s="22"/>
      <c r="HJB24" s="22"/>
      <c r="HKH24" s="22"/>
      <c r="HLN24" s="22"/>
      <c r="HMT24" s="22"/>
      <c r="HNZ24" s="22"/>
      <c r="HPF24" s="22"/>
      <c r="HQL24" s="22"/>
      <c r="HRR24" s="22"/>
      <c r="HSX24" s="22"/>
      <c r="HUD24" s="22"/>
      <c r="HVJ24" s="22"/>
      <c r="HWP24" s="22"/>
      <c r="HXV24" s="22"/>
      <c r="HZB24" s="22"/>
      <c r="IAH24" s="22"/>
      <c r="IBN24" s="22"/>
      <c r="ICT24" s="22"/>
      <c r="IDZ24" s="22"/>
      <c r="IFF24" s="22"/>
      <c r="IGL24" s="22"/>
      <c r="IHR24" s="22"/>
      <c r="IIX24" s="22"/>
      <c r="IKD24" s="22"/>
      <c r="ILJ24" s="22"/>
      <c r="IMP24" s="22"/>
      <c r="INV24" s="22"/>
      <c r="IPB24" s="22"/>
      <c r="IQH24" s="22"/>
      <c r="IRN24" s="22"/>
      <c r="IST24" s="22"/>
      <c r="ITZ24" s="22"/>
      <c r="IVF24" s="22"/>
      <c r="IWL24" s="22"/>
      <c r="IXR24" s="22"/>
      <c r="IYX24" s="22"/>
      <c r="JAD24" s="22"/>
      <c r="JBJ24" s="22"/>
      <c r="JCP24" s="22"/>
      <c r="JDV24" s="22"/>
      <c r="JFB24" s="22"/>
      <c r="JGH24" s="22"/>
      <c r="JHN24" s="22"/>
      <c r="JIT24" s="22"/>
      <c r="JJZ24" s="22"/>
      <c r="JLF24" s="22"/>
      <c r="JML24" s="22"/>
      <c r="JNR24" s="22"/>
      <c r="JOX24" s="22"/>
      <c r="JQD24" s="22"/>
      <c r="JRJ24" s="22"/>
      <c r="JSP24" s="22"/>
      <c r="JTV24" s="22"/>
      <c r="JVB24" s="22"/>
      <c r="JWH24" s="22"/>
      <c r="JXN24" s="22"/>
      <c r="JYT24" s="22"/>
      <c r="JZZ24" s="22"/>
      <c r="KBF24" s="22"/>
      <c r="KCL24" s="22"/>
      <c r="KDR24" s="22"/>
      <c r="KEX24" s="22"/>
      <c r="KGD24" s="22"/>
      <c r="KHJ24" s="22"/>
      <c r="KIP24" s="22"/>
      <c r="KJV24" s="22"/>
      <c r="KLB24" s="22"/>
      <c r="KMH24" s="22"/>
      <c r="KNN24" s="22"/>
      <c r="KOT24" s="22"/>
      <c r="KPZ24" s="22"/>
      <c r="KRF24" s="22"/>
      <c r="KSL24" s="22"/>
      <c r="KTR24" s="22"/>
      <c r="KUX24" s="22"/>
      <c r="KWD24" s="22"/>
      <c r="KXJ24" s="22"/>
      <c r="KYP24" s="22"/>
      <c r="KZV24" s="22"/>
      <c r="LBB24" s="22"/>
      <c r="LCH24" s="22"/>
      <c r="LDN24" s="22"/>
      <c r="LET24" s="22"/>
      <c r="LFZ24" s="22"/>
      <c r="LHF24" s="22"/>
      <c r="LIL24" s="22"/>
      <c r="LJR24" s="22"/>
      <c r="LKX24" s="22"/>
      <c r="LMD24" s="22"/>
      <c r="LNJ24" s="22"/>
      <c r="LOP24" s="22"/>
      <c r="LPV24" s="22"/>
      <c r="LRB24" s="22"/>
      <c r="LSH24" s="22"/>
      <c r="LTN24" s="22"/>
      <c r="LUT24" s="22"/>
      <c r="LVZ24" s="22"/>
      <c r="LXF24" s="22"/>
      <c r="LYL24" s="22"/>
      <c r="LZR24" s="22"/>
      <c r="MAX24" s="22"/>
      <c r="MCD24" s="22"/>
      <c r="MDJ24" s="22"/>
      <c r="MEP24" s="22"/>
      <c r="MFV24" s="22"/>
      <c r="MHB24" s="22"/>
      <c r="MIH24" s="22"/>
      <c r="MJN24" s="22"/>
      <c r="MKT24" s="22"/>
      <c r="MLZ24" s="22"/>
      <c r="MNF24" s="22"/>
      <c r="MOL24" s="22"/>
      <c r="MPR24" s="22"/>
      <c r="MQX24" s="22"/>
      <c r="MSD24" s="22"/>
      <c r="MTJ24" s="22"/>
      <c r="MUP24" s="22"/>
      <c r="MVV24" s="22"/>
      <c r="MXB24" s="22"/>
      <c r="MYH24" s="22"/>
      <c r="MZN24" s="22"/>
      <c r="NAT24" s="22"/>
      <c r="NBZ24" s="22"/>
      <c r="NDF24" s="22"/>
      <c r="NEL24" s="22"/>
      <c r="NFR24" s="22"/>
      <c r="NGX24" s="22"/>
      <c r="NID24" s="22"/>
      <c r="NJJ24" s="22"/>
      <c r="NKP24" s="22"/>
      <c r="NLV24" s="22"/>
      <c r="NNB24" s="22"/>
      <c r="NOH24" s="22"/>
      <c r="NPN24" s="22"/>
      <c r="NQT24" s="22"/>
      <c r="NRZ24" s="22"/>
      <c r="NTF24" s="22"/>
      <c r="NUL24" s="22"/>
      <c r="NVR24" s="22"/>
      <c r="NWX24" s="22"/>
      <c r="NYD24" s="22"/>
      <c r="NZJ24" s="22"/>
      <c r="OAP24" s="22"/>
      <c r="OBV24" s="22"/>
      <c r="ODB24" s="22"/>
      <c r="OEH24" s="22"/>
      <c r="OFN24" s="22"/>
      <c r="OGT24" s="22"/>
      <c r="OHZ24" s="22"/>
      <c r="OJF24" s="22"/>
      <c r="OKL24" s="22"/>
      <c r="OLR24" s="22"/>
      <c r="OMX24" s="22"/>
      <c r="OOD24" s="22"/>
      <c r="OPJ24" s="22"/>
      <c r="OQP24" s="22"/>
      <c r="ORV24" s="22"/>
      <c r="OTB24" s="22"/>
      <c r="OUH24" s="22"/>
      <c r="OVN24" s="22"/>
      <c r="OWT24" s="22"/>
      <c r="OXZ24" s="22"/>
      <c r="OZF24" s="22"/>
      <c r="PAL24" s="22"/>
      <c r="PBR24" s="22"/>
      <c r="PCX24" s="22"/>
      <c r="PED24" s="22"/>
      <c r="PFJ24" s="22"/>
      <c r="PGP24" s="22"/>
      <c r="PHV24" s="22"/>
      <c r="PJB24" s="22"/>
      <c r="PKH24" s="22"/>
      <c r="PLN24" s="22"/>
      <c r="PMT24" s="22"/>
      <c r="PNZ24" s="22"/>
      <c r="PPF24" s="22"/>
      <c r="PQL24" s="22"/>
      <c r="PRR24" s="22"/>
      <c r="PSX24" s="22"/>
      <c r="PUD24" s="22"/>
      <c r="PVJ24" s="22"/>
      <c r="PWP24" s="22"/>
      <c r="PXV24" s="22"/>
      <c r="PZB24" s="22"/>
      <c r="QAH24" s="22"/>
      <c r="QBN24" s="22"/>
      <c r="QCT24" s="22"/>
      <c r="QDZ24" s="22"/>
      <c r="QFF24" s="22"/>
      <c r="QGL24" s="22"/>
      <c r="QHR24" s="22"/>
      <c r="QIX24" s="22"/>
      <c r="QKD24" s="22"/>
      <c r="QLJ24" s="22"/>
      <c r="QMP24" s="22"/>
      <c r="QNV24" s="22"/>
      <c r="QPB24" s="22"/>
      <c r="QQH24" s="22"/>
      <c r="QRN24" s="22"/>
      <c r="QST24" s="22"/>
      <c r="QTZ24" s="22"/>
      <c r="QVF24" s="22"/>
      <c r="QWL24" s="22"/>
      <c r="QXR24" s="22"/>
      <c r="QYX24" s="22"/>
      <c r="RAD24" s="22"/>
      <c r="RBJ24" s="22"/>
      <c r="RCP24" s="22"/>
      <c r="RDV24" s="22"/>
      <c r="RFB24" s="22"/>
      <c r="RGH24" s="22"/>
      <c r="RHN24" s="22"/>
      <c r="RIT24" s="22"/>
      <c r="RJZ24" s="22"/>
      <c r="RLF24" s="22"/>
      <c r="RML24" s="22"/>
      <c r="RNR24" s="22"/>
      <c r="ROX24" s="22"/>
      <c r="RQD24" s="22"/>
      <c r="RRJ24" s="22"/>
      <c r="RSP24" s="22"/>
      <c r="RTV24" s="22"/>
      <c r="RVB24" s="22"/>
      <c r="RWH24" s="22"/>
      <c r="RXN24" s="22"/>
      <c r="RYT24" s="22"/>
      <c r="RZZ24" s="22"/>
      <c r="SBF24" s="22"/>
      <c r="SCL24" s="22"/>
      <c r="SDR24" s="22"/>
      <c r="SEX24" s="22"/>
      <c r="SGD24" s="22"/>
      <c r="SHJ24" s="22"/>
      <c r="SIP24" s="22"/>
      <c r="SJV24" s="22"/>
      <c r="SLB24" s="22"/>
      <c r="SMH24" s="22"/>
      <c r="SNN24" s="22"/>
      <c r="SOT24" s="22"/>
      <c r="SPZ24" s="22"/>
      <c r="SRF24" s="22"/>
      <c r="SSL24" s="22"/>
      <c r="STR24" s="22"/>
      <c r="SUX24" s="22"/>
      <c r="SWD24" s="22"/>
      <c r="SXJ24" s="22"/>
      <c r="SYP24" s="22"/>
      <c r="SZV24" s="22"/>
      <c r="TBB24" s="22"/>
      <c r="TCH24" s="22"/>
      <c r="TDN24" s="22"/>
      <c r="TET24" s="22"/>
      <c r="TFZ24" s="22"/>
      <c r="THF24" s="22"/>
      <c r="TIL24" s="22"/>
      <c r="TJR24" s="22"/>
      <c r="TKX24" s="22"/>
      <c r="TMD24" s="22"/>
      <c r="TNJ24" s="22"/>
      <c r="TOP24" s="22"/>
      <c r="TPV24" s="22"/>
      <c r="TRB24" s="22"/>
      <c r="TSH24" s="22"/>
      <c r="TTN24" s="22"/>
      <c r="TUT24" s="22"/>
      <c r="TVZ24" s="22"/>
      <c r="TXF24" s="22"/>
      <c r="TYL24" s="22"/>
      <c r="TZR24" s="22"/>
      <c r="UAX24" s="22"/>
      <c r="UCD24" s="22"/>
      <c r="UDJ24" s="22"/>
      <c r="UEP24" s="22"/>
      <c r="UFV24" s="22"/>
      <c r="UHB24" s="22"/>
      <c r="UIH24" s="22"/>
      <c r="UJN24" s="22"/>
      <c r="UKT24" s="22"/>
      <c r="ULZ24" s="22"/>
      <c r="UNF24" s="22"/>
      <c r="UOL24" s="22"/>
      <c r="UPR24" s="22"/>
      <c r="UQX24" s="22"/>
      <c r="USD24" s="22"/>
      <c r="UTJ24" s="22"/>
      <c r="UUP24" s="22"/>
      <c r="UVV24" s="22"/>
      <c r="UXB24" s="22"/>
      <c r="UYH24" s="22"/>
      <c r="UZN24" s="22"/>
      <c r="VAT24" s="22"/>
      <c r="VBZ24" s="22"/>
      <c r="VDF24" s="22"/>
      <c r="VEL24" s="22"/>
      <c r="VFR24" s="22"/>
      <c r="VGX24" s="22"/>
      <c r="VID24" s="22"/>
      <c r="VJJ24" s="22"/>
      <c r="VKP24" s="22"/>
      <c r="VLV24" s="22"/>
      <c r="VNB24" s="22"/>
      <c r="VOH24" s="22"/>
      <c r="VPN24" s="22"/>
      <c r="VQT24" s="22"/>
      <c r="VRZ24" s="22"/>
      <c r="VTF24" s="22"/>
      <c r="VUL24" s="22"/>
      <c r="VVR24" s="22"/>
      <c r="VWX24" s="22"/>
      <c r="VYD24" s="22"/>
      <c r="VZJ24" s="22"/>
      <c r="WAP24" s="22"/>
      <c r="WBV24" s="22"/>
      <c r="WDB24" s="22"/>
      <c r="WEH24" s="22"/>
      <c r="WFN24" s="22"/>
      <c r="WGT24" s="22"/>
      <c r="WHZ24" s="22"/>
      <c r="WJF24" s="22"/>
      <c r="WKL24" s="22"/>
      <c r="WLR24" s="22"/>
      <c r="WMX24" s="22"/>
      <c r="WOD24" s="22"/>
      <c r="WPJ24" s="22"/>
      <c r="WQP24" s="22"/>
      <c r="WRV24" s="22"/>
      <c r="WTB24" s="22"/>
      <c r="WUH24" s="22"/>
      <c r="WVN24" s="22"/>
      <c r="WWT24" s="22"/>
      <c r="WXZ24" s="22"/>
      <c r="WZF24" s="22"/>
      <c r="XAL24" s="22"/>
      <c r="XBR24" s="22"/>
      <c r="XCX24" s="22"/>
      <c r="XED24" s="22"/>
    </row>
    <row r="25" spans="1:998 1030:2022 2054:3046 3078:4070 4102:5094 5126:6118 6150:7142 7174:8166 8198:9190 9222:10214 10246:11238 11270:12262 12294:13286 13318:14310 14342:15334 15366:16358" x14ac:dyDescent="0.25">
      <c r="A25" s="23"/>
      <c r="B25" s="23" t="s">
        <v>119</v>
      </c>
      <c r="C25" s="23">
        <v>4179</v>
      </c>
      <c r="D25" s="23" t="s">
        <v>118</v>
      </c>
      <c r="E25" s="24">
        <v>44629.46597222222</v>
      </c>
      <c r="F25" s="23">
        <v>40</v>
      </c>
      <c r="G25" s="23">
        <v>3</v>
      </c>
      <c r="H25" s="23">
        <v>38</v>
      </c>
      <c r="I25" s="23" t="s">
        <v>86</v>
      </c>
      <c r="J25" s="23" t="s">
        <v>7</v>
      </c>
      <c r="K25" s="23" t="s">
        <v>87</v>
      </c>
      <c r="L25" s="23" t="s">
        <v>86</v>
      </c>
      <c r="M25" s="23" t="s">
        <v>7</v>
      </c>
      <c r="N25" s="23">
        <v>1</v>
      </c>
      <c r="O25" s="23">
        <v>255</v>
      </c>
      <c r="P25" s="19">
        <v>50.05</v>
      </c>
      <c r="Q25" s="19">
        <v>23.95</v>
      </c>
      <c r="R25" s="23">
        <v>853</v>
      </c>
      <c r="S25" s="23" t="s">
        <v>80</v>
      </c>
      <c r="T25" s="23">
        <v>20</v>
      </c>
      <c r="U25" s="23">
        <v>6</v>
      </c>
      <c r="V25" s="23" t="s">
        <v>7</v>
      </c>
      <c r="W25" s="23" t="s">
        <v>43</v>
      </c>
      <c r="X25" s="23">
        <v>1</v>
      </c>
      <c r="Y25" s="23">
        <v>11</v>
      </c>
      <c r="Z25" s="23">
        <v>23</v>
      </c>
      <c r="AA25" s="23" t="s">
        <v>43</v>
      </c>
      <c r="AB25" s="23" t="s">
        <v>86</v>
      </c>
      <c r="AC25" s="23" t="s">
        <v>88</v>
      </c>
      <c r="AD25" s="23" t="s">
        <v>44</v>
      </c>
      <c r="AE25" s="23" t="s">
        <v>7</v>
      </c>
      <c r="AF25" s="23" t="s">
        <v>86</v>
      </c>
      <c r="AG25" s="23">
        <v>34</v>
      </c>
      <c r="AH25" s="19">
        <v>40.776479999999999</v>
      </c>
      <c r="AI25" s="19">
        <f t="shared" si="0"/>
        <v>173.91304347826087</v>
      </c>
      <c r="AJ25" s="19">
        <f t="shared" si="1"/>
        <v>13.043478260869565</v>
      </c>
      <c r="AK25" s="19">
        <f t="shared" si="2"/>
        <v>165.21739130434781</v>
      </c>
      <c r="AL25" s="19" t="e">
        <f t="shared" si="3"/>
        <v>#VALUE!</v>
      </c>
      <c r="AM25" s="19" t="e">
        <f t="shared" si="4"/>
        <v>#VALUE!</v>
      </c>
      <c r="AN25" s="19" t="e">
        <f t="shared" si="5"/>
        <v>#VALUE!</v>
      </c>
      <c r="AO25" s="19" t="e">
        <f t="shared" si="6"/>
        <v>#VALUE!</v>
      </c>
      <c r="AP25" s="19" t="e">
        <f t="shared" si="7"/>
        <v>#VALUE!</v>
      </c>
      <c r="AQ25" s="19">
        <f t="shared" si="8"/>
        <v>4.3478260869565215</v>
      </c>
      <c r="AR25" s="19">
        <f t="shared" si="9"/>
        <v>1108.695652173913</v>
      </c>
      <c r="AS25" s="19">
        <f t="shared" si="10"/>
        <v>3708.6956521739135</v>
      </c>
      <c r="AT25" s="19" t="e">
        <f t="shared" si="11"/>
        <v>#VALUE!</v>
      </c>
      <c r="AU25" s="19">
        <f t="shared" si="12"/>
        <v>86.956521739130437</v>
      </c>
      <c r="AV25" s="19">
        <f t="shared" si="13"/>
        <v>26.086956521739129</v>
      </c>
      <c r="AW25" s="19" t="e">
        <f t="shared" si="14"/>
        <v>#VALUE!</v>
      </c>
      <c r="AX25" s="19" t="e">
        <f t="shared" si="15"/>
        <v>#VALUE!</v>
      </c>
      <c r="AY25" s="19">
        <f t="shared" si="16"/>
        <v>4.3478260869565215</v>
      </c>
      <c r="AZ25" s="19">
        <f t="shared" si="17"/>
        <v>47.826086956521742</v>
      </c>
      <c r="BA25" s="19" t="e">
        <f t="shared" si="18"/>
        <v>#VALUE!</v>
      </c>
      <c r="BB25" s="19" t="e">
        <f t="shared" si="19"/>
        <v>#VALUE!</v>
      </c>
      <c r="BC25" s="19" t="e">
        <f t="shared" si="20"/>
        <v>#VALUE!</v>
      </c>
      <c r="BD25" s="19" t="e">
        <f t="shared" si="21"/>
        <v>#VALUE!</v>
      </c>
      <c r="BE25" s="19" t="e">
        <f t="shared" si="22"/>
        <v>#VALUE!</v>
      </c>
      <c r="BF25" s="19" t="e">
        <f t="shared" si="23"/>
        <v>#VALUE!</v>
      </c>
      <c r="BG25" s="19">
        <f t="shared" si="24"/>
        <v>147.82608695652172</v>
      </c>
      <c r="BR25" s="22"/>
      <c r="CX25" s="22"/>
      <c r="ED25" s="22"/>
      <c r="FJ25" s="22"/>
      <c r="GP25" s="22"/>
      <c r="HV25" s="22"/>
      <c r="JB25" s="22"/>
      <c r="KH25" s="22"/>
      <c r="LN25" s="22"/>
      <c r="MT25" s="22"/>
      <c r="NZ25" s="22"/>
      <c r="PF25" s="22"/>
      <c r="QL25" s="22"/>
      <c r="RR25" s="22"/>
      <c r="SX25" s="22"/>
      <c r="UD25" s="22"/>
      <c r="VJ25" s="22"/>
      <c r="WP25" s="22"/>
      <c r="XV25" s="22"/>
      <c r="ZB25" s="22"/>
      <c r="AAH25" s="22"/>
      <c r="ABN25" s="22"/>
      <c r="ACT25" s="22"/>
      <c r="ADZ25" s="22"/>
      <c r="AFF25" s="22"/>
      <c r="AGL25" s="22"/>
      <c r="AHR25" s="22"/>
      <c r="AIX25" s="22"/>
      <c r="AKD25" s="22"/>
      <c r="ALJ25" s="22"/>
      <c r="AMP25" s="22"/>
      <c r="ANV25" s="22"/>
      <c r="APB25" s="22"/>
      <c r="AQH25" s="22"/>
      <c r="ARN25" s="22"/>
      <c r="AST25" s="22"/>
      <c r="ATZ25" s="22"/>
      <c r="AVF25" s="22"/>
      <c r="AWL25" s="22"/>
      <c r="AXR25" s="22"/>
      <c r="AYX25" s="22"/>
      <c r="BAD25" s="22"/>
      <c r="BBJ25" s="22"/>
      <c r="BCP25" s="22"/>
      <c r="BDV25" s="22"/>
      <c r="BFB25" s="22"/>
      <c r="BGH25" s="22"/>
      <c r="BHN25" s="22"/>
      <c r="BIT25" s="22"/>
      <c r="BJZ25" s="22"/>
      <c r="BLF25" s="22"/>
      <c r="BML25" s="22"/>
      <c r="BNR25" s="22"/>
      <c r="BOX25" s="22"/>
      <c r="BQD25" s="22"/>
      <c r="BRJ25" s="22"/>
      <c r="BSP25" s="22"/>
      <c r="BTV25" s="22"/>
      <c r="BVB25" s="22"/>
      <c r="BWH25" s="22"/>
      <c r="BXN25" s="22"/>
      <c r="BYT25" s="22"/>
      <c r="BZZ25" s="22"/>
      <c r="CBF25" s="22"/>
      <c r="CCL25" s="22"/>
      <c r="CDR25" s="22"/>
      <c r="CEX25" s="22"/>
      <c r="CGD25" s="22"/>
      <c r="CHJ25" s="22"/>
      <c r="CIP25" s="22"/>
      <c r="CJV25" s="22"/>
      <c r="CLB25" s="22"/>
      <c r="CMH25" s="22"/>
      <c r="CNN25" s="22"/>
      <c r="COT25" s="22"/>
      <c r="CPZ25" s="22"/>
      <c r="CRF25" s="22"/>
      <c r="CSL25" s="22"/>
      <c r="CTR25" s="22"/>
      <c r="CUX25" s="22"/>
      <c r="CWD25" s="22"/>
      <c r="CXJ25" s="22"/>
      <c r="CYP25" s="22"/>
      <c r="CZV25" s="22"/>
      <c r="DBB25" s="22"/>
      <c r="DCH25" s="22"/>
      <c r="DDN25" s="22"/>
      <c r="DET25" s="22"/>
      <c r="DFZ25" s="22"/>
      <c r="DHF25" s="22"/>
      <c r="DIL25" s="22"/>
      <c r="DJR25" s="22"/>
      <c r="DKX25" s="22"/>
      <c r="DMD25" s="22"/>
      <c r="DNJ25" s="22"/>
      <c r="DOP25" s="22"/>
      <c r="DPV25" s="22"/>
      <c r="DRB25" s="22"/>
      <c r="DSH25" s="22"/>
      <c r="DTN25" s="22"/>
      <c r="DUT25" s="22"/>
      <c r="DVZ25" s="22"/>
      <c r="DXF25" s="22"/>
      <c r="DYL25" s="22"/>
      <c r="DZR25" s="22"/>
      <c r="EAX25" s="22"/>
      <c r="ECD25" s="22"/>
      <c r="EDJ25" s="22"/>
      <c r="EEP25" s="22"/>
      <c r="EFV25" s="22"/>
      <c r="EHB25" s="22"/>
      <c r="EIH25" s="22"/>
      <c r="EJN25" s="22"/>
      <c r="EKT25" s="22"/>
      <c r="ELZ25" s="22"/>
      <c r="ENF25" s="22"/>
      <c r="EOL25" s="22"/>
      <c r="EPR25" s="22"/>
      <c r="EQX25" s="22"/>
      <c r="ESD25" s="22"/>
      <c r="ETJ25" s="22"/>
      <c r="EUP25" s="22"/>
      <c r="EVV25" s="22"/>
      <c r="EXB25" s="22"/>
      <c r="EYH25" s="22"/>
      <c r="EZN25" s="22"/>
      <c r="FAT25" s="22"/>
      <c r="FBZ25" s="22"/>
      <c r="FDF25" s="22"/>
      <c r="FEL25" s="22"/>
      <c r="FFR25" s="22"/>
      <c r="FGX25" s="22"/>
      <c r="FID25" s="22"/>
      <c r="FJJ25" s="22"/>
      <c r="FKP25" s="22"/>
      <c r="FLV25" s="22"/>
      <c r="FNB25" s="22"/>
      <c r="FOH25" s="22"/>
      <c r="FPN25" s="22"/>
      <c r="FQT25" s="22"/>
      <c r="FRZ25" s="22"/>
      <c r="FTF25" s="22"/>
      <c r="FUL25" s="22"/>
      <c r="FVR25" s="22"/>
      <c r="FWX25" s="22"/>
      <c r="FYD25" s="22"/>
      <c r="FZJ25" s="22"/>
      <c r="GAP25" s="22"/>
      <c r="GBV25" s="22"/>
      <c r="GDB25" s="22"/>
      <c r="GEH25" s="22"/>
      <c r="GFN25" s="22"/>
      <c r="GGT25" s="22"/>
      <c r="GHZ25" s="22"/>
      <c r="GJF25" s="22"/>
      <c r="GKL25" s="22"/>
      <c r="GLR25" s="22"/>
      <c r="GMX25" s="22"/>
      <c r="GOD25" s="22"/>
      <c r="GPJ25" s="22"/>
      <c r="GQP25" s="22"/>
      <c r="GRV25" s="22"/>
      <c r="GTB25" s="22"/>
      <c r="GUH25" s="22"/>
      <c r="GVN25" s="22"/>
      <c r="GWT25" s="22"/>
      <c r="GXZ25" s="22"/>
      <c r="GZF25" s="22"/>
      <c r="HAL25" s="22"/>
      <c r="HBR25" s="22"/>
      <c r="HCX25" s="22"/>
      <c r="HED25" s="22"/>
      <c r="HFJ25" s="22"/>
      <c r="HGP25" s="22"/>
      <c r="HHV25" s="22"/>
      <c r="HJB25" s="22"/>
      <c r="HKH25" s="22"/>
      <c r="HLN25" s="22"/>
      <c r="HMT25" s="22"/>
      <c r="HNZ25" s="22"/>
      <c r="HPF25" s="22"/>
      <c r="HQL25" s="22"/>
      <c r="HRR25" s="22"/>
      <c r="HSX25" s="22"/>
      <c r="HUD25" s="22"/>
      <c r="HVJ25" s="22"/>
      <c r="HWP25" s="22"/>
      <c r="HXV25" s="22"/>
      <c r="HZB25" s="22"/>
      <c r="IAH25" s="22"/>
      <c r="IBN25" s="22"/>
      <c r="ICT25" s="22"/>
      <c r="IDZ25" s="22"/>
      <c r="IFF25" s="22"/>
      <c r="IGL25" s="22"/>
      <c r="IHR25" s="22"/>
      <c r="IIX25" s="22"/>
      <c r="IKD25" s="22"/>
      <c r="ILJ25" s="22"/>
      <c r="IMP25" s="22"/>
      <c r="INV25" s="22"/>
      <c r="IPB25" s="22"/>
      <c r="IQH25" s="22"/>
      <c r="IRN25" s="22"/>
      <c r="IST25" s="22"/>
      <c r="ITZ25" s="22"/>
      <c r="IVF25" s="22"/>
      <c r="IWL25" s="22"/>
      <c r="IXR25" s="22"/>
      <c r="IYX25" s="22"/>
      <c r="JAD25" s="22"/>
      <c r="JBJ25" s="22"/>
      <c r="JCP25" s="22"/>
      <c r="JDV25" s="22"/>
      <c r="JFB25" s="22"/>
      <c r="JGH25" s="22"/>
      <c r="JHN25" s="22"/>
      <c r="JIT25" s="22"/>
      <c r="JJZ25" s="22"/>
      <c r="JLF25" s="22"/>
      <c r="JML25" s="22"/>
      <c r="JNR25" s="22"/>
      <c r="JOX25" s="22"/>
      <c r="JQD25" s="22"/>
      <c r="JRJ25" s="22"/>
      <c r="JSP25" s="22"/>
      <c r="JTV25" s="22"/>
      <c r="JVB25" s="22"/>
      <c r="JWH25" s="22"/>
      <c r="JXN25" s="22"/>
      <c r="JYT25" s="22"/>
      <c r="JZZ25" s="22"/>
      <c r="KBF25" s="22"/>
      <c r="KCL25" s="22"/>
      <c r="KDR25" s="22"/>
      <c r="KEX25" s="22"/>
      <c r="KGD25" s="22"/>
      <c r="KHJ25" s="22"/>
      <c r="KIP25" s="22"/>
      <c r="KJV25" s="22"/>
      <c r="KLB25" s="22"/>
      <c r="KMH25" s="22"/>
      <c r="KNN25" s="22"/>
      <c r="KOT25" s="22"/>
      <c r="KPZ25" s="22"/>
      <c r="KRF25" s="22"/>
      <c r="KSL25" s="22"/>
      <c r="KTR25" s="22"/>
      <c r="KUX25" s="22"/>
      <c r="KWD25" s="22"/>
      <c r="KXJ25" s="22"/>
      <c r="KYP25" s="22"/>
      <c r="KZV25" s="22"/>
      <c r="LBB25" s="22"/>
      <c r="LCH25" s="22"/>
      <c r="LDN25" s="22"/>
      <c r="LET25" s="22"/>
      <c r="LFZ25" s="22"/>
      <c r="LHF25" s="22"/>
      <c r="LIL25" s="22"/>
      <c r="LJR25" s="22"/>
      <c r="LKX25" s="22"/>
      <c r="LMD25" s="22"/>
      <c r="LNJ25" s="22"/>
      <c r="LOP25" s="22"/>
      <c r="LPV25" s="22"/>
      <c r="LRB25" s="22"/>
      <c r="LSH25" s="22"/>
      <c r="LTN25" s="22"/>
      <c r="LUT25" s="22"/>
      <c r="LVZ25" s="22"/>
      <c r="LXF25" s="22"/>
      <c r="LYL25" s="22"/>
      <c r="LZR25" s="22"/>
      <c r="MAX25" s="22"/>
      <c r="MCD25" s="22"/>
      <c r="MDJ25" s="22"/>
      <c r="MEP25" s="22"/>
      <c r="MFV25" s="22"/>
      <c r="MHB25" s="22"/>
      <c r="MIH25" s="22"/>
      <c r="MJN25" s="22"/>
      <c r="MKT25" s="22"/>
      <c r="MLZ25" s="22"/>
      <c r="MNF25" s="22"/>
      <c r="MOL25" s="22"/>
      <c r="MPR25" s="22"/>
      <c r="MQX25" s="22"/>
      <c r="MSD25" s="22"/>
      <c r="MTJ25" s="22"/>
      <c r="MUP25" s="22"/>
      <c r="MVV25" s="22"/>
      <c r="MXB25" s="22"/>
      <c r="MYH25" s="22"/>
      <c r="MZN25" s="22"/>
      <c r="NAT25" s="22"/>
      <c r="NBZ25" s="22"/>
      <c r="NDF25" s="22"/>
      <c r="NEL25" s="22"/>
      <c r="NFR25" s="22"/>
      <c r="NGX25" s="22"/>
      <c r="NID25" s="22"/>
      <c r="NJJ25" s="22"/>
      <c r="NKP25" s="22"/>
      <c r="NLV25" s="22"/>
      <c r="NNB25" s="22"/>
      <c r="NOH25" s="22"/>
      <c r="NPN25" s="22"/>
      <c r="NQT25" s="22"/>
      <c r="NRZ25" s="22"/>
      <c r="NTF25" s="22"/>
      <c r="NUL25" s="22"/>
      <c r="NVR25" s="22"/>
      <c r="NWX25" s="22"/>
      <c r="NYD25" s="22"/>
      <c r="NZJ25" s="22"/>
      <c r="OAP25" s="22"/>
      <c r="OBV25" s="22"/>
      <c r="ODB25" s="22"/>
      <c r="OEH25" s="22"/>
      <c r="OFN25" s="22"/>
      <c r="OGT25" s="22"/>
      <c r="OHZ25" s="22"/>
      <c r="OJF25" s="22"/>
      <c r="OKL25" s="22"/>
      <c r="OLR25" s="22"/>
      <c r="OMX25" s="22"/>
      <c r="OOD25" s="22"/>
      <c r="OPJ25" s="22"/>
      <c r="OQP25" s="22"/>
      <c r="ORV25" s="22"/>
      <c r="OTB25" s="22"/>
      <c r="OUH25" s="22"/>
      <c r="OVN25" s="22"/>
      <c r="OWT25" s="22"/>
      <c r="OXZ25" s="22"/>
      <c r="OZF25" s="22"/>
      <c r="PAL25" s="22"/>
      <c r="PBR25" s="22"/>
      <c r="PCX25" s="22"/>
      <c r="PED25" s="22"/>
      <c r="PFJ25" s="22"/>
      <c r="PGP25" s="22"/>
      <c r="PHV25" s="22"/>
      <c r="PJB25" s="22"/>
      <c r="PKH25" s="22"/>
      <c r="PLN25" s="22"/>
      <c r="PMT25" s="22"/>
      <c r="PNZ25" s="22"/>
      <c r="PPF25" s="22"/>
      <c r="PQL25" s="22"/>
      <c r="PRR25" s="22"/>
      <c r="PSX25" s="22"/>
      <c r="PUD25" s="22"/>
      <c r="PVJ25" s="22"/>
      <c r="PWP25" s="22"/>
      <c r="PXV25" s="22"/>
      <c r="PZB25" s="22"/>
      <c r="QAH25" s="22"/>
      <c r="QBN25" s="22"/>
      <c r="QCT25" s="22"/>
      <c r="QDZ25" s="22"/>
      <c r="QFF25" s="22"/>
      <c r="QGL25" s="22"/>
      <c r="QHR25" s="22"/>
      <c r="QIX25" s="22"/>
      <c r="QKD25" s="22"/>
      <c r="QLJ25" s="22"/>
      <c r="QMP25" s="22"/>
      <c r="QNV25" s="22"/>
      <c r="QPB25" s="22"/>
      <c r="QQH25" s="22"/>
      <c r="QRN25" s="22"/>
      <c r="QST25" s="22"/>
      <c r="QTZ25" s="22"/>
      <c r="QVF25" s="22"/>
      <c r="QWL25" s="22"/>
      <c r="QXR25" s="22"/>
      <c r="QYX25" s="22"/>
      <c r="RAD25" s="22"/>
      <c r="RBJ25" s="22"/>
      <c r="RCP25" s="22"/>
      <c r="RDV25" s="22"/>
      <c r="RFB25" s="22"/>
      <c r="RGH25" s="22"/>
      <c r="RHN25" s="22"/>
      <c r="RIT25" s="22"/>
      <c r="RJZ25" s="22"/>
      <c r="RLF25" s="22"/>
      <c r="RML25" s="22"/>
      <c r="RNR25" s="22"/>
      <c r="ROX25" s="22"/>
      <c r="RQD25" s="22"/>
      <c r="RRJ25" s="22"/>
      <c r="RSP25" s="22"/>
      <c r="RTV25" s="22"/>
      <c r="RVB25" s="22"/>
      <c r="RWH25" s="22"/>
      <c r="RXN25" s="22"/>
      <c r="RYT25" s="22"/>
      <c r="RZZ25" s="22"/>
      <c r="SBF25" s="22"/>
      <c r="SCL25" s="22"/>
      <c r="SDR25" s="22"/>
      <c r="SEX25" s="22"/>
      <c r="SGD25" s="22"/>
      <c r="SHJ25" s="22"/>
      <c r="SIP25" s="22"/>
      <c r="SJV25" s="22"/>
      <c r="SLB25" s="22"/>
      <c r="SMH25" s="22"/>
      <c r="SNN25" s="22"/>
      <c r="SOT25" s="22"/>
      <c r="SPZ25" s="22"/>
      <c r="SRF25" s="22"/>
      <c r="SSL25" s="22"/>
      <c r="STR25" s="22"/>
      <c r="SUX25" s="22"/>
      <c r="SWD25" s="22"/>
      <c r="SXJ25" s="22"/>
      <c r="SYP25" s="22"/>
      <c r="SZV25" s="22"/>
      <c r="TBB25" s="22"/>
      <c r="TCH25" s="22"/>
      <c r="TDN25" s="22"/>
      <c r="TET25" s="22"/>
      <c r="TFZ25" s="22"/>
      <c r="THF25" s="22"/>
      <c r="TIL25" s="22"/>
      <c r="TJR25" s="22"/>
      <c r="TKX25" s="22"/>
      <c r="TMD25" s="22"/>
      <c r="TNJ25" s="22"/>
      <c r="TOP25" s="22"/>
      <c r="TPV25" s="22"/>
      <c r="TRB25" s="22"/>
      <c r="TSH25" s="22"/>
      <c r="TTN25" s="22"/>
      <c r="TUT25" s="22"/>
      <c r="TVZ25" s="22"/>
      <c r="TXF25" s="22"/>
      <c r="TYL25" s="22"/>
      <c r="TZR25" s="22"/>
      <c r="UAX25" s="22"/>
      <c r="UCD25" s="22"/>
      <c r="UDJ25" s="22"/>
      <c r="UEP25" s="22"/>
      <c r="UFV25" s="22"/>
      <c r="UHB25" s="22"/>
      <c r="UIH25" s="22"/>
      <c r="UJN25" s="22"/>
      <c r="UKT25" s="22"/>
      <c r="ULZ25" s="22"/>
      <c r="UNF25" s="22"/>
      <c r="UOL25" s="22"/>
      <c r="UPR25" s="22"/>
      <c r="UQX25" s="22"/>
      <c r="USD25" s="22"/>
      <c r="UTJ25" s="22"/>
      <c r="UUP25" s="22"/>
      <c r="UVV25" s="22"/>
      <c r="UXB25" s="22"/>
      <c r="UYH25" s="22"/>
      <c r="UZN25" s="22"/>
      <c r="VAT25" s="22"/>
      <c r="VBZ25" s="22"/>
      <c r="VDF25" s="22"/>
      <c r="VEL25" s="22"/>
      <c r="VFR25" s="22"/>
      <c r="VGX25" s="22"/>
      <c r="VID25" s="22"/>
      <c r="VJJ25" s="22"/>
      <c r="VKP25" s="22"/>
      <c r="VLV25" s="22"/>
      <c r="VNB25" s="22"/>
      <c r="VOH25" s="22"/>
      <c r="VPN25" s="22"/>
      <c r="VQT25" s="22"/>
      <c r="VRZ25" s="22"/>
      <c r="VTF25" s="22"/>
      <c r="VUL25" s="22"/>
      <c r="VVR25" s="22"/>
      <c r="VWX25" s="22"/>
      <c r="VYD25" s="22"/>
      <c r="VZJ25" s="22"/>
      <c r="WAP25" s="22"/>
      <c r="WBV25" s="22"/>
      <c r="WDB25" s="22"/>
      <c r="WEH25" s="22"/>
      <c r="WFN25" s="22"/>
      <c r="WGT25" s="22"/>
      <c r="WHZ25" s="22"/>
      <c r="WJF25" s="22"/>
      <c r="WKL25" s="22"/>
      <c r="WLR25" s="22"/>
      <c r="WMX25" s="22"/>
      <c r="WOD25" s="22"/>
      <c r="WPJ25" s="22"/>
      <c r="WQP25" s="22"/>
      <c r="WRV25" s="22"/>
      <c r="WTB25" s="22"/>
      <c r="WUH25" s="22"/>
      <c r="WVN25" s="22"/>
      <c r="WWT25" s="22"/>
      <c r="WXZ25" s="22"/>
      <c r="WZF25" s="22"/>
      <c r="XAL25" s="22"/>
      <c r="XBR25" s="22"/>
      <c r="XCX25" s="22"/>
      <c r="XED25" s="22"/>
    </row>
    <row r="26" spans="1:998 1030:2022 2054:3046 3078:4070 4102:5094 5126:6118 6150:7142 7174:8166 8198:9190 9222:10214 10246:11238 11270:12262 12294:13286 13318:14310 14342:15334 15366:16358" x14ac:dyDescent="0.25">
      <c r="A26" s="23"/>
      <c r="B26" s="23" t="s">
        <v>122</v>
      </c>
      <c r="C26" s="23">
        <v>4184</v>
      </c>
      <c r="D26" s="23" t="s">
        <v>120</v>
      </c>
      <c r="E26" s="24">
        <v>44632.446527777778</v>
      </c>
      <c r="F26" s="23">
        <v>140</v>
      </c>
      <c r="G26" s="23">
        <v>141</v>
      </c>
      <c r="H26" s="23">
        <v>422</v>
      </c>
      <c r="I26" s="23" t="s">
        <v>86</v>
      </c>
      <c r="J26" s="23">
        <v>36</v>
      </c>
      <c r="K26" s="23" t="s">
        <v>87</v>
      </c>
      <c r="L26" s="23">
        <v>28</v>
      </c>
      <c r="M26" s="23" t="s">
        <v>7</v>
      </c>
      <c r="N26" s="23">
        <v>2</v>
      </c>
      <c r="O26" s="23">
        <v>1510</v>
      </c>
      <c r="P26" s="19">
        <v>49.42</v>
      </c>
      <c r="Q26" s="19">
        <v>24.1</v>
      </c>
      <c r="R26" s="23">
        <v>1250</v>
      </c>
      <c r="S26" s="23">
        <v>65</v>
      </c>
      <c r="T26" s="23">
        <v>95</v>
      </c>
      <c r="U26" s="23">
        <v>9</v>
      </c>
      <c r="V26" s="23">
        <v>7</v>
      </c>
      <c r="W26" s="23" t="s">
        <v>43</v>
      </c>
      <c r="X26" s="23">
        <v>18</v>
      </c>
      <c r="Y26" s="23">
        <v>442</v>
      </c>
      <c r="Z26" s="23">
        <v>34</v>
      </c>
      <c r="AA26" s="23">
        <v>1500</v>
      </c>
      <c r="AB26" s="23">
        <v>7</v>
      </c>
      <c r="AC26" s="23">
        <v>72</v>
      </c>
      <c r="AD26" s="23">
        <v>15</v>
      </c>
      <c r="AE26" s="23" t="s">
        <v>7</v>
      </c>
      <c r="AF26" s="23" t="s">
        <v>86</v>
      </c>
      <c r="AG26" s="23">
        <v>209</v>
      </c>
      <c r="AH26" s="19">
        <v>40.776479999999999</v>
      </c>
      <c r="AI26" s="19">
        <f t="shared" si="0"/>
        <v>411.76470588235293</v>
      </c>
      <c r="AJ26" s="19">
        <f t="shared" si="1"/>
        <v>414.70588235294122</v>
      </c>
      <c r="AK26" s="19">
        <f t="shared" si="2"/>
        <v>1241.1764705882354</v>
      </c>
      <c r="AL26" s="19" t="e">
        <f t="shared" si="3"/>
        <v>#VALUE!</v>
      </c>
      <c r="AM26" s="19">
        <f t="shared" si="4"/>
        <v>105.88235294117648</v>
      </c>
      <c r="AN26" s="19" t="e">
        <f t="shared" si="5"/>
        <v>#VALUE!</v>
      </c>
      <c r="AO26" s="19">
        <f t="shared" si="6"/>
        <v>82.35294117647058</v>
      </c>
      <c r="AP26" s="19" t="e">
        <f t="shared" si="7"/>
        <v>#VALUE!</v>
      </c>
      <c r="AQ26" s="19">
        <f t="shared" si="8"/>
        <v>5.8823529411764701</v>
      </c>
      <c r="AR26" s="19">
        <f t="shared" si="9"/>
        <v>4441.1764705882351</v>
      </c>
      <c r="AS26" s="19">
        <f t="shared" si="10"/>
        <v>3676.4705882352941</v>
      </c>
      <c r="AT26" s="19">
        <f t="shared" si="11"/>
        <v>191.1764705882353</v>
      </c>
      <c r="AU26" s="19">
        <f t="shared" si="12"/>
        <v>279.41176470588232</v>
      </c>
      <c r="AV26" s="19">
        <f t="shared" si="13"/>
        <v>26.47058823529412</v>
      </c>
      <c r="AW26" s="19">
        <f t="shared" si="14"/>
        <v>20.588235294117645</v>
      </c>
      <c r="AX26" s="19" t="e">
        <f t="shared" si="15"/>
        <v>#VALUE!</v>
      </c>
      <c r="AY26" s="19">
        <f t="shared" si="16"/>
        <v>52.941176470588239</v>
      </c>
      <c r="AZ26" s="19">
        <f t="shared" si="17"/>
        <v>1300</v>
      </c>
      <c r="BA26" s="19">
        <f t="shared" si="18"/>
        <v>4411.7647058823532</v>
      </c>
      <c r="BB26" s="19">
        <f t="shared" si="19"/>
        <v>20.588235294117645</v>
      </c>
      <c r="BC26" s="19">
        <f t="shared" si="20"/>
        <v>211.76470588235296</v>
      </c>
      <c r="BD26" s="19">
        <f t="shared" si="21"/>
        <v>44.117647058823529</v>
      </c>
      <c r="BE26" s="19" t="e">
        <f t="shared" si="22"/>
        <v>#VALUE!</v>
      </c>
      <c r="BF26" s="19" t="e">
        <f t="shared" si="23"/>
        <v>#VALUE!</v>
      </c>
      <c r="BG26" s="19">
        <f t="shared" si="24"/>
        <v>614.70588235294122</v>
      </c>
      <c r="BR26" s="22"/>
      <c r="CX26" s="22"/>
      <c r="ED26" s="22"/>
      <c r="FJ26" s="22"/>
      <c r="GP26" s="22"/>
      <c r="HV26" s="22"/>
      <c r="JB26" s="22"/>
      <c r="KH26" s="22"/>
      <c r="LN26" s="22"/>
      <c r="MT26" s="22"/>
      <c r="NZ26" s="22"/>
      <c r="PF26" s="22"/>
      <c r="QL26" s="22"/>
      <c r="RR26" s="22"/>
      <c r="SX26" s="22"/>
      <c r="UD26" s="22"/>
      <c r="VJ26" s="22"/>
      <c r="WP26" s="22"/>
      <c r="XV26" s="22"/>
      <c r="ZB26" s="22"/>
      <c r="AAH26" s="22"/>
      <c r="ABN26" s="22"/>
      <c r="ACT26" s="22"/>
      <c r="ADZ26" s="22"/>
      <c r="AFF26" s="22"/>
      <c r="AGL26" s="22"/>
      <c r="AHR26" s="22"/>
      <c r="AIX26" s="22"/>
      <c r="AKD26" s="22"/>
      <c r="ALJ26" s="22"/>
      <c r="AMP26" s="22"/>
      <c r="ANV26" s="22"/>
      <c r="APB26" s="22"/>
      <c r="AQH26" s="22"/>
      <c r="ARN26" s="22"/>
      <c r="AST26" s="22"/>
      <c r="ATZ26" s="22"/>
      <c r="AVF26" s="22"/>
      <c r="AWL26" s="22"/>
      <c r="AXR26" s="22"/>
      <c r="AYX26" s="22"/>
      <c r="BAD26" s="22"/>
      <c r="BBJ26" s="22"/>
      <c r="BCP26" s="22"/>
      <c r="BDV26" s="22"/>
      <c r="BFB26" s="22"/>
      <c r="BGH26" s="22"/>
      <c r="BHN26" s="22"/>
      <c r="BIT26" s="22"/>
      <c r="BJZ26" s="22"/>
      <c r="BLF26" s="22"/>
      <c r="BML26" s="22"/>
      <c r="BNR26" s="22"/>
      <c r="BOX26" s="22"/>
      <c r="BQD26" s="22"/>
      <c r="BRJ26" s="22"/>
      <c r="BSP26" s="22"/>
      <c r="BTV26" s="22"/>
      <c r="BVB26" s="22"/>
      <c r="BWH26" s="22"/>
      <c r="BXN26" s="22"/>
      <c r="BYT26" s="22"/>
      <c r="BZZ26" s="22"/>
      <c r="CBF26" s="22"/>
      <c r="CCL26" s="22"/>
      <c r="CDR26" s="22"/>
      <c r="CEX26" s="22"/>
      <c r="CGD26" s="22"/>
      <c r="CHJ26" s="22"/>
      <c r="CIP26" s="22"/>
      <c r="CJV26" s="22"/>
      <c r="CLB26" s="22"/>
      <c r="CMH26" s="22"/>
      <c r="CNN26" s="22"/>
      <c r="COT26" s="22"/>
      <c r="CPZ26" s="22"/>
      <c r="CRF26" s="22"/>
      <c r="CSL26" s="22"/>
      <c r="CTR26" s="22"/>
      <c r="CUX26" s="22"/>
      <c r="CWD26" s="22"/>
      <c r="CXJ26" s="22"/>
      <c r="CYP26" s="22"/>
      <c r="CZV26" s="22"/>
      <c r="DBB26" s="22"/>
      <c r="DCH26" s="22"/>
      <c r="DDN26" s="22"/>
      <c r="DET26" s="22"/>
      <c r="DFZ26" s="22"/>
      <c r="DHF26" s="22"/>
      <c r="DIL26" s="22"/>
      <c r="DJR26" s="22"/>
      <c r="DKX26" s="22"/>
      <c r="DMD26" s="22"/>
      <c r="DNJ26" s="22"/>
      <c r="DOP26" s="22"/>
      <c r="DPV26" s="22"/>
      <c r="DRB26" s="22"/>
      <c r="DSH26" s="22"/>
      <c r="DTN26" s="22"/>
      <c r="DUT26" s="22"/>
      <c r="DVZ26" s="22"/>
      <c r="DXF26" s="22"/>
      <c r="DYL26" s="22"/>
      <c r="DZR26" s="22"/>
      <c r="EAX26" s="22"/>
      <c r="ECD26" s="22"/>
      <c r="EDJ26" s="22"/>
      <c r="EEP26" s="22"/>
      <c r="EFV26" s="22"/>
      <c r="EHB26" s="22"/>
      <c r="EIH26" s="22"/>
      <c r="EJN26" s="22"/>
      <c r="EKT26" s="22"/>
      <c r="ELZ26" s="22"/>
      <c r="ENF26" s="22"/>
      <c r="EOL26" s="22"/>
      <c r="EPR26" s="22"/>
      <c r="EQX26" s="22"/>
      <c r="ESD26" s="22"/>
      <c r="ETJ26" s="22"/>
      <c r="EUP26" s="22"/>
      <c r="EVV26" s="22"/>
      <c r="EXB26" s="22"/>
      <c r="EYH26" s="22"/>
      <c r="EZN26" s="22"/>
      <c r="FAT26" s="22"/>
      <c r="FBZ26" s="22"/>
      <c r="FDF26" s="22"/>
      <c r="FEL26" s="22"/>
      <c r="FFR26" s="22"/>
      <c r="FGX26" s="22"/>
      <c r="FID26" s="22"/>
      <c r="FJJ26" s="22"/>
      <c r="FKP26" s="22"/>
      <c r="FLV26" s="22"/>
      <c r="FNB26" s="22"/>
      <c r="FOH26" s="22"/>
      <c r="FPN26" s="22"/>
      <c r="FQT26" s="22"/>
      <c r="FRZ26" s="22"/>
      <c r="FTF26" s="22"/>
      <c r="FUL26" s="22"/>
      <c r="FVR26" s="22"/>
      <c r="FWX26" s="22"/>
      <c r="FYD26" s="22"/>
      <c r="FZJ26" s="22"/>
      <c r="GAP26" s="22"/>
      <c r="GBV26" s="22"/>
      <c r="GDB26" s="22"/>
      <c r="GEH26" s="22"/>
      <c r="GFN26" s="22"/>
      <c r="GGT26" s="22"/>
      <c r="GHZ26" s="22"/>
      <c r="GJF26" s="22"/>
      <c r="GKL26" s="22"/>
      <c r="GLR26" s="22"/>
      <c r="GMX26" s="22"/>
      <c r="GOD26" s="22"/>
      <c r="GPJ26" s="22"/>
      <c r="GQP26" s="22"/>
      <c r="GRV26" s="22"/>
      <c r="GTB26" s="22"/>
      <c r="GUH26" s="22"/>
      <c r="GVN26" s="22"/>
      <c r="GWT26" s="22"/>
      <c r="GXZ26" s="22"/>
      <c r="GZF26" s="22"/>
      <c r="HAL26" s="22"/>
      <c r="HBR26" s="22"/>
      <c r="HCX26" s="22"/>
      <c r="HED26" s="22"/>
      <c r="HFJ26" s="22"/>
      <c r="HGP26" s="22"/>
      <c r="HHV26" s="22"/>
      <c r="HJB26" s="22"/>
      <c r="HKH26" s="22"/>
      <c r="HLN26" s="22"/>
      <c r="HMT26" s="22"/>
      <c r="HNZ26" s="22"/>
      <c r="HPF26" s="22"/>
      <c r="HQL26" s="22"/>
      <c r="HRR26" s="22"/>
      <c r="HSX26" s="22"/>
      <c r="HUD26" s="22"/>
      <c r="HVJ26" s="22"/>
      <c r="HWP26" s="22"/>
      <c r="HXV26" s="22"/>
      <c r="HZB26" s="22"/>
      <c r="IAH26" s="22"/>
      <c r="IBN26" s="22"/>
      <c r="ICT26" s="22"/>
      <c r="IDZ26" s="22"/>
      <c r="IFF26" s="22"/>
      <c r="IGL26" s="22"/>
      <c r="IHR26" s="22"/>
      <c r="IIX26" s="22"/>
      <c r="IKD26" s="22"/>
      <c r="ILJ26" s="22"/>
      <c r="IMP26" s="22"/>
      <c r="INV26" s="22"/>
      <c r="IPB26" s="22"/>
      <c r="IQH26" s="22"/>
      <c r="IRN26" s="22"/>
      <c r="IST26" s="22"/>
      <c r="ITZ26" s="22"/>
      <c r="IVF26" s="22"/>
      <c r="IWL26" s="22"/>
      <c r="IXR26" s="22"/>
      <c r="IYX26" s="22"/>
      <c r="JAD26" s="22"/>
      <c r="JBJ26" s="22"/>
      <c r="JCP26" s="22"/>
      <c r="JDV26" s="22"/>
      <c r="JFB26" s="22"/>
      <c r="JGH26" s="22"/>
      <c r="JHN26" s="22"/>
      <c r="JIT26" s="22"/>
      <c r="JJZ26" s="22"/>
      <c r="JLF26" s="22"/>
      <c r="JML26" s="22"/>
      <c r="JNR26" s="22"/>
      <c r="JOX26" s="22"/>
      <c r="JQD26" s="22"/>
      <c r="JRJ26" s="22"/>
      <c r="JSP26" s="22"/>
      <c r="JTV26" s="22"/>
      <c r="JVB26" s="22"/>
      <c r="JWH26" s="22"/>
      <c r="JXN26" s="22"/>
      <c r="JYT26" s="22"/>
      <c r="JZZ26" s="22"/>
      <c r="KBF26" s="22"/>
      <c r="KCL26" s="22"/>
      <c r="KDR26" s="22"/>
      <c r="KEX26" s="22"/>
      <c r="KGD26" s="22"/>
      <c r="KHJ26" s="22"/>
      <c r="KIP26" s="22"/>
      <c r="KJV26" s="22"/>
      <c r="KLB26" s="22"/>
      <c r="KMH26" s="22"/>
      <c r="KNN26" s="22"/>
      <c r="KOT26" s="22"/>
      <c r="KPZ26" s="22"/>
      <c r="KRF26" s="22"/>
      <c r="KSL26" s="22"/>
      <c r="KTR26" s="22"/>
      <c r="KUX26" s="22"/>
      <c r="KWD26" s="22"/>
      <c r="KXJ26" s="22"/>
      <c r="KYP26" s="22"/>
      <c r="KZV26" s="22"/>
      <c r="LBB26" s="22"/>
      <c r="LCH26" s="22"/>
      <c r="LDN26" s="22"/>
      <c r="LET26" s="22"/>
      <c r="LFZ26" s="22"/>
      <c r="LHF26" s="22"/>
      <c r="LIL26" s="22"/>
      <c r="LJR26" s="22"/>
      <c r="LKX26" s="22"/>
      <c r="LMD26" s="22"/>
      <c r="LNJ26" s="22"/>
      <c r="LOP26" s="22"/>
      <c r="LPV26" s="22"/>
      <c r="LRB26" s="22"/>
      <c r="LSH26" s="22"/>
      <c r="LTN26" s="22"/>
      <c r="LUT26" s="22"/>
      <c r="LVZ26" s="22"/>
      <c r="LXF26" s="22"/>
      <c r="LYL26" s="22"/>
      <c r="LZR26" s="22"/>
      <c r="MAX26" s="22"/>
      <c r="MCD26" s="22"/>
      <c r="MDJ26" s="22"/>
      <c r="MEP26" s="22"/>
      <c r="MFV26" s="22"/>
      <c r="MHB26" s="22"/>
      <c r="MIH26" s="22"/>
      <c r="MJN26" s="22"/>
      <c r="MKT26" s="22"/>
      <c r="MLZ26" s="22"/>
      <c r="MNF26" s="22"/>
      <c r="MOL26" s="22"/>
      <c r="MPR26" s="22"/>
      <c r="MQX26" s="22"/>
      <c r="MSD26" s="22"/>
      <c r="MTJ26" s="22"/>
      <c r="MUP26" s="22"/>
      <c r="MVV26" s="22"/>
      <c r="MXB26" s="22"/>
      <c r="MYH26" s="22"/>
      <c r="MZN26" s="22"/>
      <c r="NAT26" s="22"/>
      <c r="NBZ26" s="22"/>
      <c r="NDF26" s="22"/>
      <c r="NEL26" s="22"/>
      <c r="NFR26" s="22"/>
      <c r="NGX26" s="22"/>
      <c r="NID26" s="22"/>
      <c r="NJJ26" s="22"/>
      <c r="NKP26" s="22"/>
      <c r="NLV26" s="22"/>
      <c r="NNB26" s="22"/>
      <c r="NOH26" s="22"/>
      <c r="NPN26" s="22"/>
      <c r="NQT26" s="22"/>
      <c r="NRZ26" s="22"/>
      <c r="NTF26" s="22"/>
      <c r="NUL26" s="22"/>
      <c r="NVR26" s="22"/>
      <c r="NWX26" s="22"/>
      <c r="NYD26" s="22"/>
      <c r="NZJ26" s="22"/>
      <c r="OAP26" s="22"/>
      <c r="OBV26" s="22"/>
      <c r="ODB26" s="22"/>
      <c r="OEH26" s="22"/>
      <c r="OFN26" s="22"/>
      <c r="OGT26" s="22"/>
      <c r="OHZ26" s="22"/>
      <c r="OJF26" s="22"/>
      <c r="OKL26" s="22"/>
      <c r="OLR26" s="22"/>
      <c r="OMX26" s="22"/>
      <c r="OOD26" s="22"/>
      <c r="OPJ26" s="22"/>
      <c r="OQP26" s="22"/>
      <c r="ORV26" s="22"/>
      <c r="OTB26" s="22"/>
      <c r="OUH26" s="22"/>
      <c r="OVN26" s="22"/>
      <c r="OWT26" s="22"/>
      <c r="OXZ26" s="22"/>
      <c r="OZF26" s="22"/>
      <c r="PAL26" s="22"/>
      <c r="PBR26" s="22"/>
      <c r="PCX26" s="22"/>
      <c r="PED26" s="22"/>
      <c r="PFJ26" s="22"/>
      <c r="PGP26" s="22"/>
      <c r="PHV26" s="22"/>
      <c r="PJB26" s="22"/>
      <c r="PKH26" s="22"/>
      <c r="PLN26" s="22"/>
      <c r="PMT26" s="22"/>
      <c r="PNZ26" s="22"/>
      <c r="PPF26" s="22"/>
      <c r="PQL26" s="22"/>
      <c r="PRR26" s="22"/>
      <c r="PSX26" s="22"/>
      <c r="PUD26" s="22"/>
      <c r="PVJ26" s="22"/>
      <c r="PWP26" s="22"/>
      <c r="PXV26" s="22"/>
      <c r="PZB26" s="22"/>
      <c r="QAH26" s="22"/>
      <c r="QBN26" s="22"/>
      <c r="QCT26" s="22"/>
      <c r="QDZ26" s="22"/>
      <c r="QFF26" s="22"/>
      <c r="QGL26" s="22"/>
      <c r="QHR26" s="22"/>
      <c r="QIX26" s="22"/>
      <c r="QKD26" s="22"/>
      <c r="QLJ26" s="22"/>
      <c r="QMP26" s="22"/>
      <c r="QNV26" s="22"/>
      <c r="QPB26" s="22"/>
      <c r="QQH26" s="22"/>
      <c r="QRN26" s="22"/>
      <c r="QST26" s="22"/>
      <c r="QTZ26" s="22"/>
      <c r="QVF26" s="22"/>
      <c r="QWL26" s="22"/>
      <c r="QXR26" s="22"/>
      <c r="QYX26" s="22"/>
      <c r="RAD26" s="22"/>
      <c r="RBJ26" s="22"/>
      <c r="RCP26" s="22"/>
      <c r="RDV26" s="22"/>
      <c r="RFB26" s="22"/>
      <c r="RGH26" s="22"/>
      <c r="RHN26" s="22"/>
      <c r="RIT26" s="22"/>
      <c r="RJZ26" s="22"/>
      <c r="RLF26" s="22"/>
      <c r="RML26" s="22"/>
      <c r="RNR26" s="22"/>
      <c r="ROX26" s="22"/>
      <c r="RQD26" s="22"/>
      <c r="RRJ26" s="22"/>
      <c r="RSP26" s="22"/>
      <c r="RTV26" s="22"/>
      <c r="RVB26" s="22"/>
      <c r="RWH26" s="22"/>
      <c r="RXN26" s="22"/>
      <c r="RYT26" s="22"/>
      <c r="RZZ26" s="22"/>
      <c r="SBF26" s="22"/>
      <c r="SCL26" s="22"/>
      <c r="SDR26" s="22"/>
      <c r="SEX26" s="22"/>
      <c r="SGD26" s="22"/>
      <c r="SHJ26" s="22"/>
      <c r="SIP26" s="22"/>
      <c r="SJV26" s="22"/>
      <c r="SLB26" s="22"/>
      <c r="SMH26" s="22"/>
      <c r="SNN26" s="22"/>
      <c r="SOT26" s="22"/>
      <c r="SPZ26" s="22"/>
      <c r="SRF26" s="22"/>
      <c r="SSL26" s="22"/>
      <c r="STR26" s="22"/>
      <c r="SUX26" s="22"/>
      <c r="SWD26" s="22"/>
      <c r="SXJ26" s="22"/>
      <c r="SYP26" s="22"/>
      <c r="SZV26" s="22"/>
      <c r="TBB26" s="22"/>
      <c r="TCH26" s="22"/>
      <c r="TDN26" s="22"/>
      <c r="TET26" s="22"/>
      <c r="TFZ26" s="22"/>
      <c r="THF26" s="22"/>
      <c r="TIL26" s="22"/>
      <c r="TJR26" s="22"/>
      <c r="TKX26" s="22"/>
      <c r="TMD26" s="22"/>
      <c r="TNJ26" s="22"/>
      <c r="TOP26" s="22"/>
      <c r="TPV26" s="22"/>
      <c r="TRB26" s="22"/>
      <c r="TSH26" s="22"/>
      <c r="TTN26" s="22"/>
      <c r="TUT26" s="22"/>
      <c r="TVZ26" s="22"/>
      <c r="TXF26" s="22"/>
      <c r="TYL26" s="22"/>
      <c r="TZR26" s="22"/>
      <c r="UAX26" s="22"/>
      <c r="UCD26" s="22"/>
      <c r="UDJ26" s="22"/>
      <c r="UEP26" s="22"/>
      <c r="UFV26" s="22"/>
      <c r="UHB26" s="22"/>
      <c r="UIH26" s="22"/>
      <c r="UJN26" s="22"/>
      <c r="UKT26" s="22"/>
      <c r="ULZ26" s="22"/>
      <c r="UNF26" s="22"/>
      <c r="UOL26" s="22"/>
      <c r="UPR26" s="22"/>
      <c r="UQX26" s="22"/>
      <c r="USD26" s="22"/>
      <c r="UTJ26" s="22"/>
      <c r="UUP26" s="22"/>
      <c r="UVV26" s="22"/>
      <c r="UXB26" s="22"/>
      <c r="UYH26" s="22"/>
      <c r="UZN26" s="22"/>
      <c r="VAT26" s="22"/>
      <c r="VBZ26" s="22"/>
      <c r="VDF26" s="22"/>
      <c r="VEL26" s="22"/>
      <c r="VFR26" s="22"/>
      <c r="VGX26" s="22"/>
      <c r="VID26" s="22"/>
      <c r="VJJ26" s="22"/>
      <c r="VKP26" s="22"/>
      <c r="VLV26" s="22"/>
      <c r="VNB26" s="22"/>
      <c r="VOH26" s="22"/>
      <c r="VPN26" s="22"/>
      <c r="VQT26" s="22"/>
      <c r="VRZ26" s="22"/>
      <c r="VTF26" s="22"/>
      <c r="VUL26" s="22"/>
      <c r="VVR26" s="22"/>
      <c r="VWX26" s="22"/>
      <c r="VYD26" s="22"/>
      <c r="VZJ26" s="22"/>
      <c r="WAP26" s="22"/>
      <c r="WBV26" s="22"/>
      <c r="WDB26" s="22"/>
      <c r="WEH26" s="22"/>
      <c r="WFN26" s="22"/>
      <c r="WGT26" s="22"/>
      <c r="WHZ26" s="22"/>
      <c r="WJF26" s="22"/>
      <c r="WKL26" s="22"/>
      <c r="WLR26" s="22"/>
      <c r="WMX26" s="22"/>
      <c r="WOD26" s="22"/>
      <c r="WPJ26" s="22"/>
      <c r="WQP26" s="22"/>
      <c r="WRV26" s="22"/>
      <c r="WTB26" s="22"/>
      <c r="WUH26" s="22"/>
      <c r="WVN26" s="22"/>
      <c r="WWT26" s="22"/>
      <c r="WXZ26" s="22"/>
      <c r="WZF26" s="22"/>
      <c r="XAL26" s="22"/>
      <c r="XBR26" s="22"/>
      <c r="XCX26" s="22"/>
      <c r="XED26" s="22"/>
    </row>
    <row r="27" spans="1:998 1030:2022 2054:3046 3078:4070 4102:5094 5126:6118 6150:7142 7174:8166 8198:9190 9222:10214 10246:11238 11270:12262 12294:13286 13318:14310 14342:15334 15366:16358" x14ac:dyDescent="0.25">
      <c r="A27" s="23"/>
      <c r="B27" s="23" t="s">
        <v>122</v>
      </c>
      <c r="C27" s="23">
        <v>4185</v>
      </c>
      <c r="D27" s="23" t="s">
        <v>121</v>
      </c>
      <c r="E27" s="24">
        <v>44635.446527777778</v>
      </c>
      <c r="F27" s="23">
        <v>140</v>
      </c>
      <c r="G27" s="23">
        <v>3</v>
      </c>
      <c r="H27" s="23">
        <v>31</v>
      </c>
      <c r="I27" s="23" t="s">
        <v>86</v>
      </c>
      <c r="J27" s="23" t="s">
        <v>7</v>
      </c>
      <c r="K27" s="23" t="s">
        <v>87</v>
      </c>
      <c r="L27" s="23" t="s">
        <v>86</v>
      </c>
      <c r="M27" s="23" t="s">
        <v>7</v>
      </c>
      <c r="N27" s="23" t="s">
        <v>86</v>
      </c>
      <c r="O27" s="23">
        <v>335</v>
      </c>
      <c r="P27" s="19">
        <v>49.51</v>
      </c>
      <c r="Q27" s="19">
        <v>24</v>
      </c>
      <c r="R27" s="23">
        <v>515</v>
      </c>
      <c r="S27" s="23">
        <v>80</v>
      </c>
      <c r="T27" s="23">
        <v>110</v>
      </c>
      <c r="U27" s="23">
        <v>9</v>
      </c>
      <c r="V27" s="23" t="s">
        <v>7</v>
      </c>
      <c r="W27" s="23" t="s">
        <v>43</v>
      </c>
      <c r="X27" s="23">
        <v>1</v>
      </c>
      <c r="Y27" s="23">
        <v>17</v>
      </c>
      <c r="Z27" s="23">
        <v>29</v>
      </c>
      <c r="AA27" s="23" t="s">
        <v>43</v>
      </c>
      <c r="AB27" s="23" t="s">
        <v>86</v>
      </c>
      <c r="AC27" s="23" t="s">
        <v>88</v>
      </c>
      <c r="AD27" s="23" t="s">
        <v>44</v>
      </c>
      <c r="AE27" s="23">
        <v>6</v>
      </c>
      <c r="AF27" s="23" t="s">
        <v>86</v>
      </c>
      <c r="AG27" s="23">
        <v>36</v>
      </c>
      <c r="AH27" s="19">
        <v>40.776479999999999</v>
      </c>
      <c r="AI27" s="19">
        <f t="shared" si="0"/>
        <v>482.75862068965517</v>
      </c>
      <c r="AJ27" s="19">
        <f t="shared" si="1"/>
        <v>10.344827586206897</v>
      </c>
      <c r="AK27" s="19">
        <f t="shared" si="2"/>
        <v>106.89655172413792</v>
      </c>
      <c r="AL27" s="19" t="e">
        <f t="shared" si="3"/>
        <v>#VALUE!</v>
      </c>
      <c r="AM27" s="19" t="e">
        <f t="shared" si="4"/>
        <v>#VALUE!</v>
      </c>
      <c r="AN27" s="19" t="e">
        <f t="shared" si="5"/>
        <v>#VALUE!</v>
      </c>
      <c r="AO27" s="19" t="e">
        <f t="shared" si="6"/>
        <v>#VALUE!</v>
      </c>
      <c r="AP27" s="19" t="e">
        <f t="shared" si="7"/>
        <v>#VALUE!</v>
      </c>
      <c r="AQ27" s="19" t="e">
        <f t="shared" si="8"/>
        <v>#VALUE!</v>
      </c>
      <c r="AR27" s="19">
        <f t="shared" si="9"/>
        <v>1155.1724137931035</v>
      </c>
      <c r="AS27" s="19">
        <f t="shared" si="10"/>
        <v>1775.862068965517</v>
      </c>
      <c r="AT27" s="19">
        <f t="shared" si="11"/>
        <v>275.86206896551727</v>
      </c>
      <c r="AU27" s="19">
        <f t="shared" si="12"/>
        <v>379.31034482758622</v>
      </c>
      <c r="AV27" s="19">
        <f t="shared" si="13"/>
        <v>31.03448275862069</v>
      </c>
      <c r="AW27" s="19" t="e">
        <f t="shared" si="14"/>
        <v>#VALUE!</v>
      </c>
      <c r="AX27" s="19" t="e">
        <f t="shared" si="15"/>
        <v>#VALUE!</v>
      </c>
      <c r="AY27" s="19">
        <f t="shared" si="16"/>
        <v>3.4482758620689653</v>
      </c>
      <c r="AZ27" s="19">
        <f t="shared" si="17"/>
        <v>58.620689655172406</v>
      </c>
      <c r="BA27" s="19" t="e">
        <f t="shared" si="18"/>
        <v>#VALUE!</v>
      </c>
      <c r="BB27" s="19" t="e">
        <f t="shared" si="19"/>
        <v>#VALUE!</v>
      </c>
      <c r="BC27" s="19" t="e">
        <f t="shared" si="20"/>
        <v>#VALUE!</v>
      </c>
      <c r="BD27" s="19" t="e">
        <f t="shared" si="21"/>
        <v>#VALUE!</v>
      </c>
      <c r="BE27" s="19">
        <f t="shared" si="22"/>
        <v>20.689655172413794</v>
      </c>
      <c r="BF27" s="19" t="e">
        <f t="shared" si="23"/>
        <v>#VALUE!</v>
      </c>
      <c r="BG27" s="19">
        <f t="shared" si="24"/>
        <v>124.13793103448276</v>
      </c>
      <c r="BR27" s="22"/>
      <c r="CX27" s="22"/>
      <c r="ED27" s="22"/>
      <c r="FJ27" s="22"/>
      <c r="GP27" s="22"/>
      <c r="HV27" s="22"/>
      <c r="JB27" s="22"/>
      <c r="KH27" s="22"/>
      <c r="LN27" s="22"/>
      <c r="MT27" s="22"/>
      <c r="NZ27" s="22"/>
      <c r="PF27" s="22"/>
      <c r="QL27" s="22"/>
      <c r="RR27" s="22"/>
      <c r="SX27" s="22"/>
      <c r="UD27" s="22"/>
      <c r="VJ27" s="22"/>
      <c r="WP27" s="22"/>
      <c r="XV27" s="22"/>
      <c r="ZB27" s="22"/>
      <c r="AAH27" s="22"/>
      <c r="ABN27" s="22"/>
      <c r="ACT27" s="22"/>
      <c r="ADZ27" s="22"/>
      <c r="AFF27" s="22"/>
      <c r="AGL27" s="22"/>
      <c r="AHR27" s="22"/>
      <c r="AIX27" s="22"/>
      <c r="AKD27" s="22"/>
      <c r="ALJ27" s="22"/>
      <c r="AMP27" s="22"/>
      <c r="ANV27" s="22"/>
      <c r="APB27" s="22"/>
      <c r="AQH27" s="22"/>
      <c r="ARN27" s="22"/>
      <c r="AST27" s="22"/>
      <c r="ATZ27" s="22"/>
      <c r="AVF27" s="22"/>
      <c r="AWL27" s="22"/>
      <c r="AXR27" s="22"/>
      <c r="AYX27" s="22"/>
      <c r="BAD27" s="22"/>
      <c r="BBJ27" s="22"/>
      <c r="BCP27" s="22"/>
      <c r="BDV27" s="22"/>
      <c r="BFB27" s="22"/>
      <c r="BGH27" s="22"/>
      <c r="BHN27" s="22"/>
      <c r="BIT27" s="22"/>
      <c r="BJZ27" s="22"/>
      <c r="BLF27" s="22"/>
      <c r="BML27" s="22"/>
      <c r="BNR27" s="22"/>
      <c r="BOX27" s="22"/>
      <c r="BQD27" s="22"/>
      <c r="BRJ27" s="22"/>
      <c r="BSP27" s="22"/>
      <c r="BTV27" s="22"/>
      <c r="BVB27" s="22"/>
      <c r="BWH27" s="22"/>
      <c r="BXN27" s="22"/>
      <c r="BYT27" s="22"/>
      <c r="BZZ27" s="22"/>
      <c r="CBF27" s="22"/>
      <c r="CCL27" s="22"/>
      <c r="CDR27" s="22"/>
      <c r="CEX27" s="22"/>
      <c r="CGD27" s="22"/>
      <c r="CHJ27" s="22"/>
      <c r="CIP27" s="22"/>
      <c r="CJV27" s="22"/>
      <c r="CLB27" s="22"/>
      <c r="CMH27" s="22"/>
      <c r="CNN27" s="22"/>
      <c r="COT27" s="22"/>
      <c r="CPZ27" s="22"/>
      <c r="CRF27" s="22"/>
      <c r="CSL27" s="22"/>
      <c r="CTR27" s="22"/>
      <c r="CUX27" s="22"/>
      <c r="CWD27" s="22"/>
      <c r="CXJ27" s="22"/>
      <c r="CYP27" s="22"/>
      <c r="CZV27" s="22"/>
      <c r="DBB27" s="22"/>
      <c r="DCH27" s="22"/>
      <c r="DDN27" s="22"/>
      <c r="DET27" s="22"/>
      <c r="DFZ27" s="22"/>
      <c r="DHF27" s="22"/>
      <c r="DIL27" s="22"/>
      <c r="DJR27" s="22"/>
      <c r="DKX27" s="22"/>
      <c r="DMD27" s="22"/>
      <c r="DNJ27" s="22"/>
      <c r="DOP27" s="22"/>
      <c r="DPV27" s="22"/>
      <c r="DRB27" s="22"/>
      <c r="DSH27" s="22"/>
      <c r="DTN27" s="22"/>
      <c r="DUT27" s="22"/>
      <c r="DVZ27" s="22"/>
      <c r="DXF27" s="22"/>
      <c r="DYL27" s="22"/>
      <c r="DZR27" s="22"/>
      <c r="EAX27" s="22"/>
      <c r="ECD27" s="22"/>
      <c r="EDJ27" s="22"/>
      <c r="EEP27" s="22"/>
      <c r="EFV27" s="22"/>
      <c r="EHB27" s="22"/>
      <c r="EIH27" s="22"/>
      <c r="EJN27" s="22"/>
      <c r="EKT27" s="22"/>
      <c r="ELZ27" s="22"/>
      <c r="ENF27" s="22"/>
      <c r="EOL27" s="22"/>
      <c r="EPR27" s="22"/>
      <c r="EQX27" s="22"/>
      <c r="ESD27" s="22"/>
      <c r="ETJ27" s="22"/>
      <c r="EUP27" s="22"/>
      <c r="EVV27" s="22"/>
      <c r="EXB27" s="22"/>
      <c r="EYH27" s="22"/>
      <c r="EZN27" s="22"/>
      <c r="FAT27" s="22"/>
      <c r="FBZ27" s="22"/>
      <c r="FDF27" s="22"/>
      <c r="FEL27" s="22"/>
      <c r="FFR27" s="22"/>
      <c r="FGX27" s="22"/>
      <c r="FID27" s="22"/>
      <c r="FJJ27" s="22"/>
      <c r="FKP27" s="22"/>
      <c r="FLV27" s="22"/>
      <c r="FNB27" s="22"/>
      <c r="FOH27" s="22"/>
      <c r="FPN27" s="22"/>
      <c r="FQT27" s="22"/>
      <c r="FRZ27" s="22"/>
      <c r="FTF27" s="22"/>
      <c r="FUL27" s="22"/>
      <c r="FVR27" s="22"/>
      <c r="FWX27" s="22"/>
      <c r="FYD27" s="22"/>
      <c r="FZJ27" s="22"/>
      <c r="GAP27" s="22"/>
      <c r="GBV27" s="22"/>
      <c r="GDB27" s="22"/>
      <c r="GEH27" s="22"/>
      <c r="GFN27" s="22"/>
      <c r="GGT27" s="22"/>
      <c r="GHZ27" s="22"/>
      <c r="GJF27" s="22"/>
      <c r="GKL27" s="22"/>
      <c r="GLR27" s="22"/>
      <c r="GMX27" s="22"/>
      <c r="GOD27" s="22"/>
      <c r="GPJ27" s="22"/>
      <c r="GQP27" s="22"/>
      <c r="GRV27" s="22"/>
      <c r="GTB27" s="22"/>
      <c r="GUH27" s="22"/>
      <c r="GVN27" s="22"/>
      <c r="GWT27" s="22"/>
      <c r="GXZ27" s="22"/>
      <c r="GZF27" s="22"/>
      <c r="HAL27" s="22"/>
      <c r="HBR27" s="22"/>
      <c r="HCX27" s="22"/>
      <c r="HED27" s="22"/>
      <c r="HFJ27" s="22"/>
      <c r="HGP27" s="22"/>
      <c r="HHV27" s="22"/>
      <c r="HJB27" s="22"/>
      <c r="HKH27" s="22"/>
      <c r="HLN27" s="22"/>
      <c r="HMT27" s="22"/>
      <c r="HNZ27" s="22"/>
      <c r="HPF27" s="22"/>
      <c r="HQL27" s="22"/>
      <c r="HRR27" s="22"/>
      <c r="HSX27" s="22"/>
      <c r="HUD27" s="22"/>
      <c r="HVJ27" s="22"/>
      <c r="HWP27" s="22"/>
      <c r="HXV27" s="22"/>
      <c r="HZB27" s="22"/>
      <c r="IAH27" s="22"/>
      <c r="IBN27" s="22"/>
      <c r="ICT27" s="22"/>
      <c r="IDZ27" s="22"/>
      <c r="IFF27" s="22"/>
      <c r="IGL27" s="22"/>
      <c r="IHR27" s="22"/>
      <c r="IIX27" s="22"/>
      <c r="IKD27" s="22"/>
      <c r="ILJ27" s="22"/>
      <c r="IMP27" s="22"/>
      <c r="INV27" s="22"/>
      <c r="IPB27" s="22"/>
      <c r="IQH27" s="22"/>
      <c r="IRN27" s="22"/>
      <c r="IST27" s="22"/>
      <c r="ITZ27" s="22"/>
      <c r="IVF27" s="22"/>
      <c r="IWL27" s="22"/>
      <c r="IXR27" s="22"/>
      <c r="IYX27" s="22"/>
      <c r="JAD27" s="22"/>
      <c r="JBJ27" s="22"/>
      <c r="JCP27" s="22"/>
      <c r="JDV27" s="22"/>
      <c r="JFB27" s="22"/>
      <c r="JGH27" s="22"/>
      <c r="JHN27" s="22"/>
      <c r="JIT27" s="22"/>
      <c r="JJZ27" s="22"/>
      <c r="JLF27" s="22"/>
      <c r="JML27" s="22"/>
      <c r="JNR27" s="22"/>
      <c r="JOX27" s="22"/>
      <c r="JQD27" s="22"/>
      <c r="JRJ27" s="22"/>
      <c r="JSP27" s="22"/>
      <c r="JTV27" s="22"/>
      <c r="JVB27" s="22"/>
      <c r="JWH27" s="22"/>
      <c r="JXN27" s="22"/>
      <c r="JYT27" s="22"/>
      <c r="JZZ27" s="22"/>
      <c r="KBF27" s="22"/>
      <c r="KCL27" s="22"/>
      <c r="KDR27" s="22"/>
      <c r="KEX27" s="22"/>
      <c r="KGD27" s="22"/>
      <c r="KHJ27" s="22"/>
      <c r="KIP27" s="22"/>
      <c r="KJV27" s="22"/>
      <c r="KLB27" s="22"/>
      <c r="KMH27" s="22"/>
      <c r="KNN27" s="22"/>
      <c r="KOT27" s="22"/>
      <c r="KPZ27" s="22"/>
      <c r="KRF27" s="22"/>
      <c r="KSL27" s="22"/>
      <c r="KTR27" s="22"/>
      <c r="KUX27" s="22"/>
      <c r="KWD27" s="22"/>
      <c r="KXJ27" s="22"/>
      <c r="KYP27" s="22"/>
      <c r="KZV27" s="22"/>
      <c r="LBB27" s="22"/>
      <c r="LCH27" s="22"/>
      <c r="LDN27" s="22"/>
      <c r="LET27" s="22"/>
      <c r="LFZ27" s="22"/>
      <c r="LHF27" s="22"/>
      <c r="LIL27" s="22"/>
      <c r="LJR27" s="22"/>
      <c r="LKX27" s="22"/>
      <c r="LMD27" s="22"/>
      <c r="LNJ27" s="22"/>
      <c r="LOP27" s="22"/>
      <c r="LPV27" s="22"/>
      <c r="LRB27" s="22"/>
      <c r="LSH27" s="22"/>
      <c r="LTN27" s="22"/>
      <c r="LUT27" s="22"/>
      <c r="LVZ27" s="22"/>
      <c r="LXF27" s="22"/>
      <c r="LYL27" s="22"/>
      <c r="LZR27" s="22"/>
      <c r="MAX27" s="22"/>
      <c r="MCD27" s="22"/>
      <c r="MDJ27" s="22"/>
      <c r="MEP27" s="22"/>
      <c r="MFV27" s="22"/>
      <c r="MHB27" s="22"/>
      <c r="MIH27" s="22"/>
      <c r="MJN27" s="22"/>
      <c r="MKT27" s="22"/>
      <c r="MLZ27" s="22"/>
      <c r="MNF27" s="22"/>
      <c r="MOL27" s="22"/>
      <c r="MPR27" s="22"/>
      <c r="MQX27" s="22"/>
      <c r="MSD27" s="22"/>
      <c r="MTJ27" s="22"/>
      <c r="MUP27" s="22"/>
      <c r="MVV27" s="22"/>
      <c r="MXB27" s="22"/>
      <c r="MYH27" s="22"/>
      <c r="MZN27" s="22"/>
      <c r="NAT27" s="22"/>
      <c r="NBZ27" s="22"/>
      <c r="NDF27" s="22"/>
      <c r="NEL27" s="22"/>
      <c r="NFR27" s="22"/>
      <c r="NGX27" s="22"/>
      <c r="NID27" s="22"/>
      <c r="NJJ27" s="22"/>
      <c r="NKP27" s="22"/>
      <c r="NLV27" s="22"/>
      <c r="NNB27" s="22"/>
      <c r="NOH27" s="22"/>
      <c r="NPN27" s="22"/>
      <c r="NQT27" s="22"/>
      <c r="NRZ27" s="22"/>
      <c r="NTF27" s="22"/>
      <c r="NUL27" s="22"/>
      <c r="NVR27" s="22"/>
      <c r="NWX27" s="22"/>
      <c r="NYD27" s="22"/>
      <c r="NZJ27" s="22"/>
      <c r="OAP27" s="22"/>
      <c r="OBV27" s="22"/>
      <c r="ODB27" s="22"/>
      <c r="OEH27" s="22"/>
      <c r="OFN27" s="22"/>
      <c r="OGT27" s="22"/>
      <c r="OHZ27" s="22"/>
      <c r="OJF27" s="22"/>
      <c r="OKL27" s="22"/>
      <c r="OLR27" s="22"/>
      <c r="OMX27" s="22"/>
      <c r="OOD27" s="22"/>
      <c r="OPJ27" s="22"/>
      <c r="OQP27" s="22"/>
      <c r="ORV27" s="22"/>
      <c r="OTB27" s="22"/>
      <c r="OUH27" s="22"/>
      <c r="OVN27" s="22"/>
      <c r="OWT27" s="22"/>
      <c r="OXZ27" s="22"/>
      <c r="OZF27" s="22"/>
      <c r="PAL27" s="22"/>
      <c r="PBR27" s="22"/>
      <c r="PCX27" s="22"/>
      <c r="PED27" s="22"/>
      <c r="PFJ27" s="22"/>
      <c r="PGP27" s="22"/>
      <c r="PHV27" s="22"/>
      <c r="PJB27" s="22"/>
      <c r="PKH27" s="22"/>
      <c r="PLN27" s="22"/>
      <c r="PMT27" s="22"/>
      <c r="PNZ27" s="22"/>
      <c r="PPF27" s="22"/>
      <c r="PQL27" s="22"/>
      <c r="PRR27" s="22"/>
      <c r="PSX27" s="22"/>
      <c r="PUD27" s="22"/>
      <c r="PVJ27" s="22"/>
      <c r="PWP27" s="22"/>
      <c r="PXV27" s="22"/>
      <c r="PZB27" s="22"/>
      <c r="QAH27" s="22"/>
      <c r="QBN27" s="22"/>
      <c r="QCT27" s="22"/>
      <c r="QDZ27" s="22"/>
      <c r="QFF27" s="22"/>
      <c r="QGL27" s="22"/>
      <c r="QHR27" s="22"/>
      <c r="QIX27" s="22"/>
      <c r="QKD27" s="22"/>
      <c r="QLJ27" s="22"/>
      <c r="QMP27" s="22"/>
      <c r="QNV27" s="22"/>
      <c r="QPB27" s="22"/>
      <c r="QQH27" s="22"/>
      <c r="QRN27" s="22"/>
      <c r="QST27" s="22"/>
      <c r="QTZ27" s="22"/>
      <c r="QVF27" s="22"/>
      <c r="QWL27" s="22"/>
      <c r="QXR27" s="22"/>
      <c r="QYX27" s="22"/>
      <c r="RAD27" s="22"/>
      <c r="RBJ27" s="22"/>
      <c r="RCP27" s="22"/>
      <c r="RDV27" s="22"/>
      <c r="RFB27" s="22"/>
      <c r="RGH27" s="22"/>
      <c r="RHN27" s="22"/>
      <c r="RIT27" s="22"/>
      <c r="RJZ27" s="22"/>
      <c r="RLF27" s="22"/>
      <c r="RML27" s="22"/>
      <c r="RNR27" s="22"/>
      <c r="ROX27" s="22"/>
      <c r="RQD27" s="22"/>
      <c r="RRJ27" s="22"/>
      <c r="RSP27" s="22"/>
      <c r="RTV27" s="22"/>
      <c r="RVB27" s="22"/>
      <c r="RWH27" s="22"/>
      <c r="RXN27" s="22"/>
      <c r="RYT27" s="22"/>
      <c r="RZZ27" s="22"/>
      <c r="SBF27" s="22"/>
      <c r="SCL27" s="22"/>
      <c r="SDR27" s="22"/>
      <c r="SEX27" s="22"/>
      <c r="SGD27" s="22"/>
      <c r="SHJ27" s="22"/>
      <c r="SIP27" s="22"/>
      <c r="SJV27" s="22"/>
      <c r="SLB27" s="22"/>
      <c r="SMH27" s="22"/>
      <c r="SNN27" s="22"/>
      <c r="SOT27" s="22"/>
      <c r="SPZ27" s="22"/>
      <c r="SRF27" s="22"/>
      <c r="SSL27" s="22"/>
      <c r="STR27" s="22"/>
      <c r="SUX27" s="22"/>
      <c r="SWD27" s="22"/>
      <c r="SXJ27" s="22"/>
      <c r="SYP27" s="22"/>
      <c r="SZV27" s="22"/>
      <c r="TBB27" s="22"/>
      <c r="TCH27" s="22"/>
      <c r="TDN27" s="22"/>
      <c r="TET27" s="22"/>
      <c r="TFZ27" s="22"/>
      <c r="THF27" s="22"/>
      <c r="TIL27" s="22"/>
      <c r="TJR27" s="22"/>
      <c r="TKX27" s="22"/>
      <c r="TMD27" s="22"/>
      <c r="TNJ27" s="22"/>
      <c r="TOP27" s="22"/>
      <c r="TPV27" s="22"/>
      <c r="TRB27" s="22"/>
      <c r="TSH27" s="22"/>
      <c r="TTN27" s="22"/>
      <c r="TUT27" s="22"/>
      <c r="TVZ27" s="22"/>
      <c r="TXF27" s="22"/>
      <c r="TYL27" s="22"/>
      <c r="TZR27" s="22"/>
      <c r="UAX27" s="22"/>
      <c r="UCD27" s="22"/>
      <c r="UDJ27" s="22"/>
      <c r="UEP27" s="22"/>
      <c r="UFV27" s="22"/>
      <c r="UHB27" s="22"/>
      <c r="UIH27" s="22"/>
      <c r="UJN27" s="22"/>
      <c r="UKT27" s="22"/>
      <c r="ULZ27" s="22"/>
      <c r="UNF27" s="22"/>
      <c r="UOL27" s="22"/>
      <c r="UPR27" s="22"/>
      <c r="UQX27" s="22"/>
      <c r="USD27" s="22"/>
      <c r="UTJ27" s="22"/>
      <c r="UUP27" s="22"/>
      <c r="UVV27" s="22"/>
      <c r="UXB27" s="22"/>
      <c r="UYH27" s="22"/>
      <c r="UZN27" s="22"/>
      <c r="VAT27" s="22"/>
      <c r="VBZ27" s="22"/>
      <c r="VDF27" s="22"/>
      <c r="VEL27" s="22"/>
      <c r="VFR27" s="22"/>
      <c r="VGX27" s="22"/>
      <c r="VID27" s="22"/>
      <c r="VJJ27" s="22"/>
      <c r="VKP27" s="22"/>
      <c r="VLV27" s="22"/>
      <c r="VNB27" s="22"/>
      <c r="VOH27" s="22"/>
      <c r="VPN27" s="22"/>
      <c r="VQT27" s="22"/>
      <c r="VRZ27" s="22"/>
      <c r="VTF27" s="22"/>
      <c r="VUL27" s="22"/>
      <c r="VVR27" s="22"/>
      <c r="VWX27" s="22"/>
      <c r="VYD27" s="22"/>
      <c r="VZJ27" s="22"/>
      <c r="WAP27" s="22"/>
      <c r="WBV27" s="22"/>
      <c r="WDB27" s="22"/>
      <c r="WEH27" s="22"/>
      <c r="WFN27" s="22"/>
      <c r="WGT27" s="22"/>
      <c r="WHZ27" s="22"/>
      <c r="WJF27" s="22"/>
      <c r="WKL27" s="22"/>
      <c r="WLR27" s="22"/>
      <c r="WMX27" s="22"/>
      <c r="WOD27" s="22"/>
      <c r="WPJ27" s="22"/>
      <c r="WQP27" s="22"/>
      <c r="WRV27" s="22"/>
      <c r="WTB27" s="22"/>
      <c r="WUH27" s="22"/>
      <c r="WVN27" s="22"/>
      <c r="WWT27" s="22"/>
      <c r="WXZ27" s="22"/>
      <c r="WZF27" s="22"/>
      <c r="XAL27" s="22"/>
      <c r="XBR27" s="22"/>
      <c r="XCX27" s="22"/>
      <c r="XED27" s="22"/>
    </row>
    <row r="28" spans="1:998 1030:2022 2054:3046 3078:4070 4102:5094 5126:6118 6150:7142 7174:8166 8198:9190 9222:10214 10246:11238 11270:12262 12294:13286 13318:14310 14342:15334 15366:16358" x14ac:dyDescent="0.25">
      <c r="A28" s="74"/>
      <c r="B28" s="81" t="s">
        <v>125</v>
      </c>
      <c r="C28" s="81">
        <v>4186</v>
      </c>
      <c r="D28" s="81" t="s">
        <v>123</v>
      </c>
      <c r="E28" s="82">
        <v>44638.309027777781</v>
      </c>
      <c r="F28" s="46">
        <v>200</v>
      </c>
      <c r="G28" s="46">
        <v>127</v>
      </c>
      <c r="H28" s="46">
        <v>588</v>
      </c>
      <c r="I28" s="46" t="s">
        <v>86</v>
      </c>
      <c r="J28" s="46">
        <v>31</v>
      </c>
      <c r="K28" s="46" t="s">
        <v>87</v>
      </c>
      <c r="L28" s="46">
        <v>8</v>
      </c>
      <c r="M28" s="46" t="s">
        <v>7</v>
      </c>
      <c r="N28" s="46">
        <v>7</v>
      </c>
      <c r="O28" s="46">
        <v>1740</v>
      </c>
      <c r="P28" s="80">
        <v>49.09</v>
      </c>
      <c r="Q28" s="80">
        <v>23.85</v>
      </c>
      <c r="R28" s="46">
        <v>3040</v>
      </c>
      <c r="S28" s="46" t="s">
        <v>80</v>
      </c>
      <c r="T28" s="46">
        <v>180</v>
      </c>
      <c r="U28" s="46">
        <v>25</v>
      </c>
      <c r="V28" s="46">
        <v>7</v>
      </c>
      <c r="W28" s="46" t="s">
        <v>43</v>
      </c>
      <c r="X28" s="46">
        <v>33</v>
      </c>
      <c r="Y28" s="46">
        <v>501</v>
      </c>
      <c r="Z28" s="46">
        <v>54</v>
      </c>
      <c r="AA28" s="46">
        <v>2000</v>
      </c>
      <c r="AB28" s="46">
        <v>7</v>
      </c>
      <c r="AC28" s="46">
        <v>75</v>
      </c>
      <c r="AD28" s="46">
        <v>20</v>
      </c>
      <c r="AE28" s="46">
        <v>8</v>
      </c>
      <c r="AF28" s="46" t="s">
        <v>86</v>
      </c>
      <c r="AG28" s="46">
        <v>516</v>
      </c>
      <c r="AH28" s="19">
        <v>40.776479999999999</v>
      </c>
      <c r="AI28" s="19">
        <f t="shared" si="0"/>
        <v>370.37037037037038</v>
      </c>
      <c r="AJ28" s="19">
        <f t="shared" si="1"/>
        <v>235.18518518518516</v>
      </c>
      <c r="AK28" s="19">
        <f t="shared" si="2"/>
        <v>1088.8888888888889</v>
      </c>
      <c r="AL28" s="19" t="e">
        <f t="shared" si="3"/>
        <v>#VALUE!</v>
      </c>
      <c r="AM28" s="19">
        <f t="shared" si="4"/>
        <v>57.407407407407405</v>
      </c>
      <c r="AN28" s="19" t="e">
        <f t="shared" si="5"/>
        <v>#VALUE!</v>
      </c>
      <c r="AO28" s="19">
        <f t="shared" si="6"/>
        <v>14.814814814814813</v>
      </c>
      <c r="AP28" s="19" t="e">
        <f t="shared" si="7"/>
        <v>#VALUE!</v>
      </c>
      <c r="AQ28" s="19">
        <f t="shared" si="8"/>
        <v>12.962962962962962</v>
      </c>
      <c r="AR28" s="19">
        <f t="shared" si="9"/>
        <v>3222.2222222222222</v>
      </c>
      <c r="AS28" s="19">
        <f t="shared" si="10"/>
        <v>5629.6296296296296</v>
      </c>
      <c r="AT28" s="19" t="e">
        <f t="shared" si="11"/>
        <v>#VALUE!</v>
      </c>
      <c r="AU28" s="19">
        <f t="shared" si="12"/>
        <v>333.33333333333337</v>
      </c>
      <c r="AV28" s="19">
        <f t="shared" si="13"/>
        <v>46.296296296296298</v>
      </c>
      <c r="AW28" s="19">
        <f t="shared" si="14"/>
        <v>12.962962962962962</v>
      </c>
      <c r="AX28" s="19" t="e">
        <f t="shared" si="15"/>
        <v>#VALUE!</v>
      </c>
      <c r="AY28" s="19">
        <f t="shared" si="16"/>
        <v>61.111111111111114</v>
      </c>
      <c r="AZ28" s="19">
        <f t="shared" si="17"/>
        <v>927.77777777777783</v>
      </c>
      <c r="BA28" s="19">
        <f t="shared" si="18"/>
        <v>3703.7037037037039</v>
      </c>
      <c r="BB28" s="19">
        <f t="shared" si="19"/>
        <v>12.962962962962962</v>
      </c>
      <c r="BC28" s="19">
        <f t="shared" si="20"/>
        <v>138.88888888888889</v>
      </c>
      <c r="BD28" s="19">
        <f t="shared" si="21"/>
        <v>37.037037037037038</v>
      </c>
      <c r="BE28" s="19">
        <f t="shared" si="22"/>
        <v>14.814814814814813</v>
      </c>
      <c r="BF28" s="19" t="e">
        <f t="shared" si="23"/>
        <v>#VALUE!</v>
      </c>
      <c r="BG28" s="19">
        <f t="shared" si="24"/>
        <v>955.55555555555554</v>
      </c>
      <c r="BR28" s="22"/>
      <c r="CX28" s="22"/>
      <c r="ED28" s="22"/>
      <c r="FJ28" s="22"/>
      <c r="GP28" s="22"/>
      <c r="HV28" s="22"/>
      <c r="JB28" s="22"/>
      <c r="KH28" s="22"/>
      <c r="LN28" s="22"/>
      <c r="MT28" s="22"/>
      <c r="NZ28" s="22"/>
      <c r="PF28" s="22"/>
      <c r="QL28" s="22"/>
      <c r="RR28" s="22"/>
      <c r="SX28" s="22"/>
      <c r="UD28" s="22"/>
      <c r="VJ28" s="22"/>
      <c r="WP28" s="22"/>
      <c r="XV28" s="22"/>
      <c r="ZB28" s="22"/>
      <c r="AAH28" s="22"/>
      <c r="ABN28" s="22"/>
      <c r="ACT28" s="22"/>
      <c r="ADZ28" s="22"/>
      <c r="AFF28" s="22"/>
      <c r="AGL28" s="22"/>
      <c r="AHR28" s="22"/>
      <c r="AIX28" s="22"/>
      <c r="AKD28" s="22"/>
      <c r="ALJ28" s="22"/>
      <c r="AMP28" s="22"/>
      <c r="ANV28" s="22"/>
      <c r="APB28" s="22"/>
      <c r="AQH28" s="22"/>
      <c r="ARN28" s="22"/>
      <c r="AST28" s="22"/>
      <c r="ATZ28" s="22"/>
      <c r="AVF28" s="22"/>
      <c r="AWL28" s="22"/>
      <c r="AXR28" s="22"/>
      <c r="AYX28" s="22"/>
      <c r="BAD28" s="22"/>
      <c r="BBJ28" s="22"/>
      <c r="BCP28" s="22"/>
      <c r="BDV28" s="22"/>
      <c r="BFB28" s="22"/>
      <c r="BGH28" s="22"/>
      <c r="BHN28" s="22"/>
      <c r="BIT28" s="22"/>
      <c r="BJZ28" s="22"/>
      <c r="BLF28" s="22"/>
      <c r="BML28" s="22"/>
      <c r="BNR28" s="22"/>
      <c r="BOX28" s="22"/>
      <c r="BQD28" s="22"/>
      <c r="BRJ28" s="22"/>
      <c r="BSP28" s="22"/>
      <c r="BTV28" s="22"/>
      <c r="BVB28" s="22"/>
      <c r="BWH28" s="22"/>
      <c r="BXN28" s="22"/>
      <c r="BYT28" s="22"/>
      <c r="BZZ28" s="22"/>
      <c r="CBF28" s="22"/>
      <c r="CCL28" s="22"/>
      <c r="CDR28" s="22"/>
      <c r="CEX28" s="22"/>
      <c r="CGD28" s="22"/>
      <c r="CHJ28" s="22"/>
      <c r="CIP28" s="22"/>
      <c r="CJV28" s="22"/>
      <c r="CLB28" s="22"/>
      <c r="CMH28" s="22"/>
      <c r="CNN28" s="22"/>
      <c r="COT28" s="22"/>
      <c r="CPZ28" s="22"/>
      <c r="CRF28" s="22"/>
      <c r="CSL28" s="22"/>
      <c r="CTR28" s="22"/>
      <c r="CUX28" s="22"/>
      <c r="CWD28" s="22"/>
      <c r="CXJ28" s="22"/>
      <c r="CYP28" s="22"/>
      <c r="CZV28" s="22"/>
      <c r="DBB28" s="22"/>
      <c r="DCH28" s="22"/>
      <c r="DDN28" s="22"/>
      <c r="DET28" s="22"/>
      <c r="DFZ28" s="22"/>
      <c r="DHF28" s="22"/>
      <c r="DIL28" s="22"/>
      <c r="DJR28" s="22"/>
      <c r="DKX28" s="22"/>
      <c r="DMD28" s="22"/>
      <c r="DNJ28" s="22"/>
      <c r="DOP28" s="22"/>
      <c r="DPV28" s="22"/>
      <c r="DRB28" s="22"/>
      <c r="DSH28" s="22"/>
      <c r="DTN28" s="22"/>
      <c r="DUT28" s="22"/>
      <c r="DVZ28" s="22"/>
      <c r="DXF28" s="22"/>
      <c r="DYL28" s="22"/>
      <c r="DZR28" s="22"/>
      <c r="EAX28" s="22"/>
      <c r="ECD28" s="22"/>
      <c r="EDJ28" s="22"/>
      <c r="EEP28" s="22"/>
      <c r="EFV28" s="22"/>
      <c r="EHB28" s="22"/>
      <c r="EIH28" s="22"/>
      <c r="EJN28" s="22"/>
      <c r="EKT28" s="22"/>
      <c r="ELZ28" s="22"/>
      <c r="ENF28" s="22"/>
      <c r="EOL28" s="22"/>
      <c r="EPR28" s="22"/>
      <c r="EQX28" s="22"/>
      <c r="ESD28" s="22"/>
      <c r="ETJ28" s="22"/>
      <c r="EUP28" s="22"/>
      <c r="EVV28" s="22"/>
      <c r="EXB28" s="22"/>
      <c r="EYH28" s="22"/>
      <c r="EZN28" s="22"/>
      <c r="FAT28" s="22"/>
      <c r="FBZ28" s="22"/>
      <c r="FDF28" s="22"/>
      <c r="FEL28" s="22"/>
      <c r="FFR28" s="22"/>
      <c r="FGX28" s="22"/>
      <c r="FID28" s="22"/>
      <c r="FJJ28" s="22"/>
      <c r="FKP28" s="22"/>
      <c r="FLV28" s="22"/>
      <c r="FNB28" s="22"/>
      <c r="FOH28" s="22"/>
      <c r="FPN28" s="22"/>
      <c r="FQT28" s="22"/>
      <c r="FRZ28" s="22"/>
      <c r="FTF28" s="22"/>
      <c r="FUL28" s="22"/>
      <c r="FVR28" s="22"/>
      <c r="FWX28" s="22"/>
      <c r="FYD28" s="22"/>
      <c r="FZJ28" s="22"/>
      <c r="GAP28" s="22"/>
      <c r="GBV28" s="22"/>
      <c r="GDB28" s="22"/>
      <c r="GEH28" s="22"/>
      <c r="GFN28" s="22"/>
      <c r="GGT28" s="22"/>
      <c r="GHZ28" s="22"/>
      <c r="GJF28" s="22"/>
      <c r="GKL28" s="22"/>
      <c r="GLR28" s="22"/>
      <c r="GMX28" s="22"/>
      <c r="GOD28" s="22"/>
      <c r="GPJ28" s="22"/>
      <c r="GQP28" s="22"/>
      <c r="GRV28" s="22"/>
      <c r="GTB28" s="22"/>
      <c r="GUH28" s="22"/>
      <c r="GVN28" s="22"/>
      <c r="GWT28" s="22"/>
      <c r="GXZ28" s="22"/>
      <c r="GZF28" s="22"/>
      <c r="HAL28" s="22"/>
      <c r="HBR28" s="22"/>
      <c r="HCX28" s="22"/>
      <c r="HED28" s="22"/>
      <c r="HFJ28" s="22"/>
      <c r="HGP28" s="22"/>
      <c r="HHV28" s="22"/>
      <c r="HJB28" s="22"/>
      <c r="HKH28" s="22"/>
      <c r="HLN28" s="22"/>
      <c r="HMT28" s="22"/>
      <c r="HNZ28" s="22"/>
      <c r="HPF28" s="22"/>
      <c r="HQL28" s="22"/>
      <c r="HRR28" s="22"/>
      <c r="HSX28" s="22"/>
      <c r="HUD28" s="22"/>
      <c r="HVJ28" s="22"/>
      <c r="HWP28" s="22"/>
      <c r="HXV28" s="22"/>
      <c r="HZB28" s="22"/>
      <c r="IAH28" s="22"/>
      <c r="IBN28" s="22"/>
      <c r="ICT28" s="22"/>
      <c r="IDZ28" s="22"/>
      <c r="IFF28" s="22"/>
      <c r="IGL28" s="22"/>
      <c r="IHR28" s="22"/>
      <c r="IIX28" s="22"/>
      <c r="IKD28" s="22"/>
      <c r="ILJ28" s="22"/>
      <c r="IMP28" s="22"/>
      <c r="INV28" s="22"/>
      <c r="IPB28" s="22"/>
      <c r="IQH28" s="22"/>
      <c r="IRN28" s="22"/>
      <c r="IST28" s="22"/>
      <c r="ITZ28" s="22"/>
      <c r="IVF28" s="22"/>
      <c r="IWL28" s="22"/>
      <c r="IXR28" s="22"/>
      <c r="IYX28" s="22"/>
      <c r="JAD28" s="22"/>
      <c r="JBJ28" s="22"/>
      <c r="JCP28" s="22"/>
      <c r="JDV28" s="22"/>
      <c r="JFB28" s="22"/>
      <c r="JGH28" s="22"/>
      <c r="JHN28" s="22"/>
      <c r="JIT28" s="22"/>
      <c r="JJZ28" s="22"/>
      <c r="JLF28" s="22"/>
      <c r="JML28" s="22"/>
      <c r="JNR28" s="22"/>
      <c r="JOX28" s="22"/>
      <c r="JQD28" s="22"/>
      <c r="JRJ28" s="22"/>
      <c r="JSP28" s="22"/>
      <c r="JTV28" s="22"/>
      <c r="JVB28" s="22"/>
      <c r="JWH28" s="22"/>
      <c r="JXN28" s="22"/>
      <c r="JYT28" s="22"/>
      <c r="JZZ28" s="22"/>
      <c r="KBF28" s="22"/>
      <c r="KCL28" s="22"/>
      <c r="KDR28" s="22"/>
      <c r="KEX28" s="22"/>
      <c r="KGD28" s="22"/>
      <c r="KHJ28" s="22"/>
      <c r="KIP28" s="22"/>
      <c r="KJV28" s="22"/>
      <c r="KLB28" s="22"/>
      <c r="KMH28" s="22"/>
      <c r="KNN28" s="22"/>
      <c r="KOT28" s="22"/>
      <c r="KPZ28" s="22"/>
      <c r="KRF28" s="22"/>
      <c r="KSL28" s="22"/>
      <c r="KTR28" s="22"/>
      <c r="KUX28" s="22"/>
      <c r="KWD28" s="22"/>
      <c r="KXJ28" s="22"/>
      <c r="KYP28" s="22"/>
      <c r="KZV28" s="22"/>
      <c r="LBB28" s="22"/>
      <c r="LCH28" s="22"/>
      <c r="LDN28" s="22"/>
      <c r="LET28" s="22"/>
      <c r="LFZ28" s="22"/>
      <c r="LHF28" s="22"/>
      <c r="LIL28" s="22"/>
      <c r="LJR28" s="22"/>
      <c r="LKX28" s="22"/>
      <c r="LMD28" s="22"/>
      <c r="LNJ28" s="22"/>
      <c r="LOP28" s="22"/>
      <c r="LPV28" s="22"/>
      <c r="LRB28" s="22"/>
      <c r="LSH28" s="22"/>
      <c r="LTN28" s="22"/>
      <c r="LUT28" s="22"/>
      <c r="LVZ28" s="22"/>
      <c r="LXF28" s="22"/>
      <c r="LYL28" s="22"/>
      <c r="LZR28" s="22"/>
      <c r="MAX28" s="22"/>
      <c r="MCD28" s="22"/>
      <c r="MDJ28" s="22"/>
      <c r="MEP28" s="22"/>
      <c r="MFV28" s="22"/>
      <c r="MHB28" s="22"/>
      <c r="MIH28" s="22"/>
      <c r="MJN28" s="22"/>
      <c r="MKT28" s="22"/>
      <c r="MLZ28" s="22"/>
      <c r="MNF28" s="22"/>
      <c r="MOL28" s="22"/>
      <c r="MPR28" s="22"/>
      <c r="MQX28" s="22"/>
      <c r="MSD28" s="22"/>
      <c r="MTJ28" s="22"/>
      <c r="MUP28" s="22"/>
      <c r="MVV28" s="22"/>
      <c r="MXB28" s="22"/>
      <c r="MYH28" s="22"/>
      <c r="MZN28" s="22"/>
      <c r="NAT28" s="22"/>
      <c r="NBZ28" s="22"/>
      <c r="NDF28" s="22"/>
      <c r="NEL28" s="22"/>
      <c r="NFR28" s="22"/>
      <c r="NGX28" s="22"/>
      <c r="NID28" s="22"/>
      <c r="NJJ28" s="22"/>
      <c r="NKP28" s="22"/>
      <c r="NLV28" s="22"/>
      <c r="NNB28" s="22"/>
      <c r="NOH28" s="22"/>
      <c r="NPN28" s="22"/>
      <c r="NQT28" s="22"/>
      <c r="NRZ28" s="22"/>
      <c r="NTF28" s="22"/>
      <c r="NUL28" s="22"/>
      <c r="NVR28" s="22"/>
      <c r="NWX28" s="22"/>
      <c r="NYD28" s="22"/>
      <c r="NZJ28" s="22"/>
      <c r="OAP28" s="22"/>
      <c r="OBV28" s="22"/>
      <c r="ODB28" s="22"/>
      <c r="OEH28" s="22"/>
      <c r="OFN28" s="22"/>
      <c r="OGT28" s="22"/>
      <c r="OHZ28" s="22"/>
      <c r="OJF28" s="22"/>
      <c r="OKL28" s="22"/>
      <c r="OLR28" s="22"/>
      <c r="OMX28" s="22"/>
      <c r="OOD28" s="22"/>
      <c r="OPJ28" s="22"/>
      <c r="OQP28" s="22"/>
      <c r="ORV28" s="22"/>
      <c r="OTB28" s="22"/>
      <c r="OUH28" s="22"/>
      <c r="OVN28" s="22"/>
      <c r="OWT28" s="22"/>
      <c r="OXZ28" s="22"/>
      <c r="OZF28" s="22"/>
      <c r="PAL28" s="22"/>
      <c r="PBR28" s="22"/>
      <c r="PCX28" s="22"/>
      <c r="PED28" s="22"/>
      <c r="PFJ28" s="22"/>
      <c r="PGP28" s="22"/>
      <c r="PHV28" s="22"/>
      <c r="PJB28" s="22"/>
      <c r="PKH28" s="22"/>
      <c r="PLN28" s="22"/>
      <c r="PMT28" s="22"/>
      <c r="PNZ28" s="22"/>
      <c r="PPF28" s="22"/>
      <c r="PQL28" s="22"/>
      <c r="PRR28" s="22"/>
      <c r="PSX28" s="22"/>
      <c r="PUD28" s="22"/>
      <c r="PVJ28" s="22"/>
      <c r="PWP28" s="22"/>
      <c r="PXV28" s="22"/>
      <c r="PZB28" s="22"/>
      <c r="QAH28" s="22"/>
      <c r="QBN28" s="22"/>
      <c r="QCT28" s="22"/>
      <c r="QDZ28" s="22"/>
      <c r="QFF28" s="22"/>
      <c r="QGL28" s="22"/>
      <c r="QHR28" s="22"/>
      <c r="QIX28" s="22"/>
      <c r="QKD28" s="22"/>
      <c r="QLJ28" s="22"/>
      <c r="QMP28" s="22"/>
      <c r="QNV28" s="22"/>
      <c r="QPB28" s="22"/>
      <c r="QQH28" s="22"/>
      <c r="QRN28" s="22"/>
      <c r="QST28" s="22"/>
      <c r="QTZ28" s="22"/>
      <c r="QVF28" s="22"/>
      <c r="QWL28" s="22"/>
      <c r="QXR28" s="22"/>
      <c r="QYX28" s="22"/>
      <c r="RAD28" s="22"/>
      <c r="RBJ28" s="22"/>
      <c r="RCP28" s="22"/>
      <c r="RDV28" s="22"/>
      <c r="RFB28" s="22"/>
      <c r="RGH28" s="22"/>
      <c r="RHN28" s="22"/>
      <c r="RIT28" s="22"/>
      <c r="RJZ28" s="22"/>
      <c r="RLF28" s="22"/>
      <c r="RML28" s="22"/>
      <c r="RNR28" s="22"/>
      <c r="ROX28" s="22"/>
      <c r="RQD28" s="22"/>
      <c r="RRJ28" s="22"/>
      <c r="RSP28" s="22"/>
      <c r="RTV28" s="22"/>
      <c r="RVB28" s="22"/>
      <c r="RWH28" s="22"/>
      <c r="RXN28" s="22"/>
      <c r="RYT28" s="22"/>
      <c r="RZZ28" s="22"/>
      <c r="SBF28" s="22"/>
      <c r="SCL28" s="22"/>
      <c r="SDR28" s="22"/>
      <c r="SEX28" s="22"/>
      <c r="SGD28" s="22"/>
      <c r="SHJ28" s="22"/>
      <c r="SIP28" s="22"/>
      <c r="SJV28" s="22"/>
      <c r="SLB28" s="22"/>
      <c r="SMH28" s="22"/>
      <c r="SNN28" s="22"/>
      <c r="SOT28" s="22"/>
      <c r="SPZ28" s="22"/>
      <c r="SRF28" s="22"/>
      <c r="SSL28" s="22"/>
      <c r="STR28" s="22"/>
      <c r="SUX28" s="22"/>
      <c r="SWD28" s="22"/>
      <c r="SXJ28" s="22"/>
      <c r="SYP28" s="22"/>
      <c r="SZV28" s="22"/>
      <c r="TBB28" s="22"/>
      <c r="TCH28" s="22"/>
      <c r="TDN28" s="22"/>
      <c r="TET28" s="22"/>
      <c r="TFZ28" s="22"/>
      <c r="THF28" s="22"/>
      <c r="TIL28" s="22"/>
      <c r="TJR28" s="22"/>
      <c r="TKX28" s="22"/>
      <c r="TMD28" s="22"/>
      <c r="TNJ28" s="22"/>
      <c r="TOP28" s="22"/>
      <c r="TPV28" s="22"/>
      <c r="TRB28" s="22"/>
      <c r="TSH28" s="22"/>
      <c r="TTN28" s="22"/>
      <c r="TUT28" s="22"/>
      <c r="TVZ28" s="22"/>
      <c r="TXF28" s="22"/>
      <c r="TYL28" s="22"/>
      <c r="TZR28" s="22"/>
      <c r="UAX28" s="22"/>
      <c r="UCD28" s="22"/>
      <c r="UDJ28" s="22"/>
      <c r="UEP28" s="22"/>
      <c r="UFV28" s="22"/>
      <c r="UHB28" s="22"/>
      <c r="UIH28" s="22"/>
      <c r="UJN28" s="22"/>
      <c r="UKT28" s="22"/>
      <c r="ULZ28" s="22"/>
      <c r="UNF28" s="22"/>
      <c r="UOL28" s="22"/>
      <c r="UPR28" s="22"/>
      <c r="UQX28" s="22"/>
      <c r="USD28" s="22"/>
      <c r="UTJ28" s="22"/>
      <c r="UUP28" s="22"/>
      <c r="UVV28" s="22"/>
      <c r="UXB28" s="22"/>
      <c r="UYH28" s="22"/>
      <c r="UZN28" s="22"/>
      <c r="VAT28" s="22"/>
      <c r="VBZ28" s="22"/>
      <c r="VDF28" s="22"/>
      <c r="VEL28" s="22"/>
      <c r="VFR28" s="22"/>
      <c r="VGX28" s="22"/>
      <c r="VID28" s="22"/>
      <c r="VJJ28" s="22"/>
      <c r="VKP28" s="22"/>
      <c r="VLV28" s="22"/>
      <c r="VNB28" s="22"/>
      <c r="VOH28" s="22"/>
      <c r="VPN28" s="22"/>
      <c r="VQT28" s="22"/>
      <c r="VRZ28" s="22"/>
      <c r="VTF28" s="22"/>
      <c r="VUL28" s="22"/>
      <c r="VVR28" s="22"/>
      <c r="VWX28" s="22"/>
      <c r="VYD28" s="22"/>
      <c r="VZJ28" s="22"/>
      <c r="WAP28" s="22"/>
      <c r="WBV28" s="22"/>
      <c r="WDB28" s="22"/>
      <c r="WEH28" s="22"/>
      <c r="WFN28" s="22"/>
      <c r="WGT28" s="22"/>
      <c r="WHZ28" s="22"/>
      <c r="WJF28" s="22"/>
      <c r="WKL28" s="22"/>
      <c r="WLR28" s="22"/>
      <c r="WMX28" s="22"/>
      <c r="WOD28" s="22"/>
      <c r="WPJ28" s="22"/>
      <c r="WQP28" s="22"/>
      <c r="WRV28" s="22"/>
      <c r="WTB28" s="22"/>
      <c r="WUH28" s="22"/>
      <c r="WVN28" s="22"/>
      <c r="WWT28" s="22"/>
      <c r="WXZ28" s="22"/>
      <c r="WZF28" s="22"/>
      <c r="XAL28" s="22"/>
      <c r="XBR28" s="22"/>
      <c r="XCX28" s="22"/>
      <c r="XED28" s="22"/>
    </row>
    <row r="29" spans="1:998 1030:2022 2054:3046 3078:4070 4102:5094 5126:6118 6150:7142 7174:8166 8198:9190 9222:10214 10246:11238 11270:12262 12294:13286 13318:14310 14342:15334 15366:16358" x14ac:dyDescent="0.25">
      <c r="A29" s="23"/>
      <c r="B29" s="81" t="s">
        <v>125</v>
      </c>
      <c r="C29" s="73">
        <v>4187</v>
      </c>
      <c r="D29" s="73" t="s">
        <v>124</v>
      </c>
      <c r="E29" s="83">
        <v>44641.30972222222</v>
      </c>
      <c r="F29" s="73">
        <v>395</v>
      </c>
      <c r="G29" s="73">
        <v>280</v>
      </c>
      <c r="H29" s="73">
        <v>1050</v>
      </c>
      <c r="I29" s="73" t="s">
        <v>86</v>
      </c>
      <c r="J29" s="73">
        <v>110</v>
      </c>
      <c r="K29" s="73" t="s">
        <v>87</v>
      </c>
      <c r="L29" s="73">
        <v>82</v>
      </c>
      <c r="M29" s="73" t="s">
        <v>7</v>
      </c>
      <c r="N29" s="73">
        <v>7</v>
      </c>
      <c r="O29" s="73">
        <v>3930</v>
      </c>
      <c r="P29" s="80">
        <v>48.38</v>
      </c>
      <c r="Q29" s="80">
        <v>24.05</v>
      </c>
      <c r="R29" s="73">
        <v>3060</v>
      </c>
      <c r="S29" s="73">
        <v>70</v>
      </c>
      <c r="T29" s="73">
        <v>320</v>
      </c>
      <c r="U29" s="73">
        <v>32</v>
      </c>
      <c r="V29" s="73">
        <v>13</v>
      </c>
      <c r="W29" s="73" t="s">
        <v>43</v>
      </c>
      <c r="X29" s="73">
        <v>41</v>
      </c>
      <c r="Y29" s="73">
        <v>1370</v>
      </c>
      <c r="Z29" s="73">
        <v>84</v>
      </c>
      <c r="AA29" s="73">
        <v>3000</v>
      </c>
      <c r="AB29" s="73">
        <v>13</v>
      </c>
      <c r="AC29" s="73">
        <v>257</v>
      </c>
      <c r="AD29" s="73">
        <v>55</v>
      </c>
      <c r="AE29" s="73">
        <v>17</v>
      </c>
      <c r="AF29" s="73">
        <v>2</v>
      </c>
      <c r="AG29" s="73">
        <v>601</v>
      </c>
      <c r="AH29" s="19">
        <v>40.776479999999999</v>
      </c>
      <c r="AI29" s="19">
        <f t="shared" si="0"/>
        <v>470.23809523809524</v>
      </c>
      <c r="AJ29" s="19">
        <f t="shared" si="1"/>
        <v>333.33333333333337</v>
      </c>
      <c r="AK29" s="19">
        <f t="shared" si="2"/>
        <v>1250</v>
      </c>
      <c r="AL29" s="19" t="e">
        <f t="shared" si="3"/>
        <v>#VALUE!</v>
      </c>
      <c r="AM29" s="19">
        <f t="shared" si="4"/>
        <v>130.95238095238096</v>
      </c>
      <c r="AN29" s="19" t="e">
        <f t="shared" si="5"/>
        <v>#VALUE!</v>
      </c>
      <c r="AO29" s="19">
        <f t="shared" si="6"/>
        <v>97.61904761904762</v>
      </c>
      <c r="AP29" s="19" t="e">
        <f t="shared" si="7"/>
        <v>#VALUE!</v>
      </c>
      <c r="AQ29" s="19">
        <f t="shared" si="8"/>
        <v>8.3333333333333321</v>
      </c>
      <c r="AR29" s="19">
        <f t="shared" si="9"/>
        <v>4678.5714285714284</v>
      </c>
      <c r="AS29" s="19">
        <f t="shared" si="10"/>
        <v>3642.8571428571431</v>
      </c>
      <c r="AT29" s="19">
        <f t="shared" si="11"/>
        <v>83.333333333333343</v>
      </c>
      <c r="AU29" s="19">
        <f t="shared" si="12"/>
        <v>380.95238095238091</v>
      </c>
      <c r="AV29" s="19">
        <f t="shared" si="13"/>
        <v>38.095238095238095</v>
      </c>
      <c r="AW29" s="19">
        <f t="shared" si="14"/>
        <v>15.476190476190476</v>
      </c>
      <c r="AX29" s="19" t="e">
        <f t="shared" si="15"/>
        <v>#VALUE!</v>
      </c>
      <c r="AY29" s="19">
        <f t="shared" si="16"/>
        <v>48.80952380952381</v>
      </c>
      <c r="AZ29" s="19">
        <f t="shared" si="17"/>
        <v>1630.952380952381</v>
      </c>
      <c r="BA29" s="19">
        <f t="shared" si="18"/>
        <v>3571.4285714285716</v>
      </c>
      <c r="BB29" s="19">
        <f t="shared" si="19"/>
        <v>15.476190476190476</v>
      </c>
      <c r="BC29" s="19">
        <f t="shared" si="20"/>
        <v>305.95238095238091</v>
      </c>
      <c r="BD29" s="19">
        <f t="shared" si="21"/>
        <v>65.476190476190482</v>
      </c>
      <c r="BE29" s="19">
        <f t="shared" si="22"/>
        <v>20.238095238095237</v>
      </c>
      <c r="BF29" s="19">
        <f t="shared" si="23"/>
        <v>2.3809523809523809</v>
      </c>
      <c r="BG29" s="19">
        <f t="shared" si="24"/>
        <v>715.47619047619048</v>
      </c>
      <c r="BR29" s="22"/>
      <c r="CX29" s="22"/>
      <c r="ED29" s="22"/>
      <c r="FJ29" s="22"/>
      <c r="GP29" s="22"/>
      <c r="HV29" s="22"/>
      <c r="JB29" s="22"/>
      <c r="KH29" s="22"/>
      <c r="LN29" s="22"/>
      <c r="MT29" s="22"/>
      <c r="NZ29" s="22"/>
      <c r="PF29" s="22"/>
      <c r="QL29" s="22"/>
      <c r="RR29" s="22"/>
      <c r="SX29" s="22"/>
      <c r="UD29" s="22"/>
      <c r="VJ29" s="22"/>
      <c r="WP29" s="22"/>
      <c r="XV29" s="22"/>
      <c r="ZB29" s="22"/>
      <c r="AAH29" s="22"/>
      <c r="ABN29" s="22"/>
      <c r="ACT29" s="22"/>
      <c r="ADZ29" s="22"/>
      <c r="AFF29" s="22"/>
      <c r="AGL29" s="22"/>
      <c r="AHR29" s="22"/>
      <c r="AIX29" s="22"/>
      <c r="AKD29" s="22"/>
      <c r="ALJ29" s="22"/>
      <c r="AMP29" s="22"/>
      <c r="ANV29" s="22"/>
      <c r="APB29" s="22"/>
      <c r="AQH29" s="22"/>
      <c r="ARN29" s="22"/>
      <c r="AST29" s="22"/>
      <c r="ATZ29" s="22"/>
      <c r="AVF29" s="22"/>
      <c r="AWL29" s="22"/>
      <c r="AXR29" s="22"/>
      <c r="AYX29" s="22"/>
      <c r="BAD29" s="22"/>
      <c r="BBJ29" s="22"/>
      <c r="BCP29" s="22"/>
      <c r="BDV29" s="22"/>
      <c r="BFB29" s="22"/>
      <c r="BGH29" s="22"/>
      <c r="BHN29" s="22"/>
      <c r="BIT29" s="22"/>
      <c r="BJZ29" s="22"/>
      <c r="BLF29" s="22"/>
      <c r="BML29" s="22"/>
      <c r="BNR29" s="22"/>
      <c r="BOX29" s="22"/>
      <c r="BQD29" s="22"/>
      <c r="BRJ29" s="22"/>
      <c r="BSP29" s="22"/>
      <c r="BTV29" s="22"/>
      <c r="BVB29" s="22"/>
      <c r="BWH29" s="22"/>
      <c r="BXN29" s="22"/>
      <c r="BYT29" s="22"/>
      <c r="BZZ29" s="22"/>
      <c r="CBF29" s="22"/>
      <c r="CCL29" s="22"/>
      <c r="CDR29" s="22"/>
      <c r="CEX29" s="22"/>
      <c r="CGD29" s="22"/>
      <c r="CHJ29" s="22"/>
      <c r="CIP29" s="22"/>
      <c r="CJV29" s="22"/>
      <c r="CLB29" s="22"/>
      <c r="CMH29" s="22"/>
      <c r="CNN29" s="22"/>
      <c r="COT29" s="22"/>
      <c r="CPZ29" s="22"/>
      <c r="CRF29" s="22"/>
      <c r="CSL29" s="22"/>
      <c r="CTR29" s="22"/>
      <c r="CUX29" s="22"/>
      <c r="CWD29" s="22"/>
      <c r="CXJ29" s="22"/>
      <c r="CYP29" s="22"/>
      <c r="CZV29" s="22"/>
      <c r="DBB29" s="22"/>
      <c r="DCH29" s="22"/>
      <c r="DDN29" s="22"/>
      <c r="DET29" s="22"/>
      <c r="DFZ29" s="22"/>
      <c r="DHF29" s="22"/>
      <c r="DIL29" s="22"/>
      <c r="DJR29" s="22"/>
      <c r="DKX29" s="22"/>
      <c r="DMD29" s="22"/>
      <c r="DNJ29" s="22"/>
      <c r="DOP29" s="22"/>
      <c r="DPV29" s="22"/>
      <c r="DRB29" s="22"/>
      <c r="DSH29" s="22"/>
      <c r="DTN29" s="22"/>
      <c r="DUT29" s="22"/>
      <c r="DVZ29" s="22"/>
      <c r="DXF29" s="22"/>
      <c r="DYL29" s="22"/>
      <c r="DZR29" s="22"/>
      <c r="EAX29" s="22"/>
      <c r="ECD29" s="22"/>
      <c r="EDJ29" s="22"/>
      <c r="EEP29" s="22"/>
      <c r="EFV29" s="22"/>
      <c r="EHB29" s="22"/>
      <c r="EIH29" s="22"/>
      <c r="EJN29" s="22"/>
      <c r="EKT29" s="22"/>
      <c r="ELZ29" s="22"/>
      <c r="ENF29" s="22"/>
      <c r="EOL29" s="22"/>
      <c r="EPR29" s="22"/>
      <c r="EQX29" s="22"/>
      <c r="ESD29" s="22"/>
      <c r="ETJ29" s="22"/>
      <c r="EUP29" s="22"/>
      <c r="EVV29" s="22"/>
      <c r="EXB29" s="22"/>
      <c r="EYH29" s="22"/>
      <c r="EZN29" s="22"/>
      <c r="FAT29" s="22"/>
      <c r="FBZ29" s="22"/>
      <c r="FDF29" s="22"/>
      <c r="FEL29" s="22"/>
      <c r="FFR29" s="22"/>
      <c r="FGX29" s="22"/>
      <c r="FID29" s="22"/>
      <c r="FJJ29" s="22"/>
      <c r="FKP29" s="22"/>
      <c r="FLV29" s="22"/>
      <c r="FNB29" s="22"/>
      <c r="FOH29" s="22"/>
      <c r="FPN29" s="22"/>
      <c r="FQT29" s="22"/>
      <c r="FRZ29" s="22"/>
      <c r="FTF29" s="22"/>
      <c r="FUL29" s="22"/>
      <c r="FVR29" s="22"/>
      <c r="FWX29" s="22"/>
      <c r="FYD29" s="22"/>
      <c r="FZJ29" s="22"/>
      <c r="GAP29" s="22"/>
      <c r="GBV29" s="22"/>
      <c r="GDB29" s="22"/>
      <c r="GEH29" s="22"/>
      <c r="GFN29" s="22"/>
      <c r="GGT29" s="22"/>
      <c r="GHZ29" s="22"/>
      <c r="GJF29" s="22"/>
      <c r="GKL29" s="22"/>
      <c r="GLR29" s="22"/>
      <c r="GMX29" s="22"/>
      <c r="GOD29" s="22"/>
      <c r="GPJ29" s="22"/>
      <c r="GQP29" s="22"/>
      <c r="GRV29" s="22"/>
      <c r="GTB29" s="22"/>
      <c r="GUH29" s="22"/>
      <c r="GVN29" s="22"/>
      <c r="GWT29" s="22"/>
      <c r="GXZ29" s="22"/>
      <c r="GZF29" s="22"/>
      <c r="HAL29" s="22"/>
      <c r="HBR29" s="22"/>
      <c r="HCX29" s="22"/>
      <c r="HED29" s="22"/>
      <c r="HFJ29" s="22"/>
      <c r="HGP29" s="22"/>
      <c r="HHV29" s="22"/>
      <c r="HJB29" s="22"/>
      <c r="HKH29" s="22"/>
      <c r="HLN29" s="22"/>
      <c r="HMT29" s="22"/>
      <c r="HNZ29" s="22"/>
      <c r="HPF29" s="22"/>
      <c r="HQL29" s="22"/>
      <c r="HRR29" s="22"/>
      <c r="HSX29" s="22"/>
      <c r="HUD29" s="22"/>
      <c r="HVJ29" s="22"/>
      <c r="HWP29" s="22"/>
      <c r="HXV29" s="22"/>
      <c r="HZB29" s="22"/>
      <c r="IAH29" s="22"/>
      <c r="IBN29" s="22"/>
      <c r="ICT29" s="22"/>
      <c r="IDZ29" s="22"/>
      <c r="IFF29" s="22"/>
      <c r="IGL29" s="22"/>
      <c r="IHR29" s="22"/>
      <c r="IIX29" s="22"/>
      <c r="IKD29" s="22"/>
      <c r="ILJ29" s="22"/>
      <c r="IMP29" s="22"/>
      <c r="INV29" s="22"/>
      <c r="IPB29" s="22"/>
      <c r="IQH29" s="22"/>
      <c r="IRN29" s="22"/>
      <c r="IST29" s="22"/>
      <c r="ITZ29" s="22"/>
      <c r="IVF29" s="22"/>
      <c r="IWL29" s="22"/>
      <c r="IXR29" s="22"/>
      <c r="IYX29" s="22"/>
      <c r="JAD29" s="22"/>
      <c r="JBJ29" s="22"/>
      <c r="JCP29" s="22"/>
      <c r="JDV29" s="22"/>
      <c r="JFB29" s="22"/>
      <c r="JGH29" s="22"/>
      <c r="JHN29" s="22"/>
      <c r="JIT29" s="22"/>
      <c r="JJZ29" s="22"/>
      <c r="JLF29" s="22"/>
      <c r="JML29" s="22"/>
      <c r="JNR29" s="22"/>
      <c r="JOX29" s="22"/>
      <c r="JQD29" s="22"/>
      <c r="JRJ29" s="22"/>
      <c r="JSP29" s="22"/>
      <c r="JTV29" s="22"/>
      <c r="JVB29" s="22"/>
      <c r="JWH29" s="22"/>
      <c r="JXN29" s="22"/>
      <c r="JYT29" s="22"/>
      <c r="JZZ29" s="22"/>
      <c r="KBF29" s="22"/>
      <c r="KCL29" s="22"/>
      <c r="KDR29" s="22"/>
      <c r="KEX29" s="22"/>
      <c r="KGD29" s="22"/>
      <c r="KHJ29" s="22"/>
      <c r="KIP29" s="22"/>
      <c r="KJV29" s="22"/>
      <c r="KLB29" s="22"/>
      <c r="KMH29" s="22"/>
      <c r="KNN29" s="22"/>
      <c r="KOT29" s="22"/>
      <c r="KPZ29" s="22"/>
      <c r="KRF29" s="22"/>
      <c r="KSL29" s="22"/>
      <c r="KTR29" s="22"/>
      <c r="KUX29" s="22"/>
      <c r="KWD29" s="22"/>
      <c r="KXJ29" s="22"/>
      <c r="KYP29" s="22"/>
      <c r="KZV29" s="22"/>
      <c r="LBB29" s="22"/>
      <c r="LCH29" s="22"/>
      <c r="LDN29" s="22"/>
      <c r="LET29" s="22"/>
      <c r="LFZ29" s="22"/>
      <c r="LHF29" s="22"/>
      <c r="LIL29" s="22"/>
      <c r="LJR29" s="22"/>
      <c r="LKX29" s="22"/>
      <c r="LMD29" s="22"/>
      <c r="LNJ29" s="22"/>
      <c r="LOP29" s="22"/>
      <c r="LPV29" s="22"/>
      <c r="LRB29" s="22"/>
      <c r="LSH29" s="22"/>
      <c r="LTN29" s="22"/>
      <c r="LUT29" s="22"/>
      <c r="LVZ29" s="22"/>
      <c r="LXF29" s="22"/>
      <c r="LYL29" s="22"/>
      <c r="LZR29" s="22"/>
      <c r="MAX29" s="22"/>
      <c r="MCD29" s="22"/>
      <c r="MDJ29" s="22"/>
      <c r="MEP29" s="22"/>
      <c r="MFV29" s="22"/>
      <c r="MHB29" s="22"/>
      <c r="MIH29" s="22"/>
      <c r="MJN29" s="22"/>
      <c r="MKT29" s="22"/>
      <c r="MLZ29" s="22"/>
      <c r="MNF29" s="22"/>
      <c r="MOL29" s="22"/>
      <c r="MPR29" s="22"/>
      <c r="MQX29" s="22"/>
      <c r="MSD29" s="22"/>
      <c r="MTJ29" s="22"/>
      <c r="MUP29" s="22"/>
      <c r="MVV29" s="22"/>
      <c r="MXB29" s="22"/>
      <c r="MYH29" s="22"/>
      <c r="MZN29" s="22"/>
      <c r="NAT29" s="22"/>
      <c r="NBZ29" s="22"/>
      <c r="NDF29" s="22"/>
      <c r="NEL29" s="22"/>
      <c r="NFR29" s="22"/>
      <c r="NGX29" s="22"/>
      <c r="NID29" s="22"/>
      <c r="NJJ29" s="22"/>
      <c r="NKP29" s="22"/>
      <c r="NLV29" s="22"/>
      <c r="NNB29" s="22"/>
      <c r="NOH29" s="22"/>
      <c r="NPN29" s="22"/>
      <c r="NQT29" s="22"/>
      <c r="NRZ29" s="22"/>
      <c r="NTF29" s="22"/>
      <c r="NUL29" s="22"/>
      <c r="NVR29" s="22"/>
      <c r="NWX29" s="22"/>
      <c r="NYD29" s="22"/>
      <c r="NZJ29" s="22"/>
      <c r="OAP29" s="22"/>
      <c r="OBV29" s="22"/>
      <c r="ODB29" s="22"/>
      <c r="OEH29" s="22"/>
      <c r="OFN29" s="22"/>
      <c r="OGT29" s="22"/>
      <c r="OHZ29" s="22"/>
      <c r="OJF29" s="22"/>
      <c r="OKL29" s="22"/>
      <c r="OLR29" s="22"/>
      <c r="OMX29" s="22"/>
      <c r="OOD29" s="22"/>
      <c r="OPJ29" s="22"/>
      <c r="OQP29" s="22"/>
      <c r="ORV29" s="22"/>
      <c r="OTB29" s="22"/>
      <c r="OUH29" s="22"/>
      <c r="OVN29" s="22"/>
      <c r="OWT29" s="22"/>
      <c r="OXZ29" s="22"/>
      <c r="OZF29" s="22"/>
      <c r="PAL29" s="22"/>
      <c r="PBR29" s="22"/>
      <c r="PCX29" s="22"/>
      <c r="PED29" s="22"/>
      <c r="PFJ29" s="22"/>
      <c r="PGP29" s="22"/>
      <c r="PHV29" s="22"/>
      <c r="PJB29" s="22"/>
      <c r="PKH29" s="22"/>
      <c r="PLN29" s="22"/>
      <c r="PMT29" s="22"/>
      <c r="PNZ29" s="22"/>
      <c r="PPF29" s="22"/>
      <c r="PQL29" s="22"/>
      <c r="PRR29" s="22"/>
      <c r="PSX29" s="22"/>
      <c r="PUD29" s="22"/>
      <c r="PVJ29" s="22"/>
      <c r="PWP29" s="22"/>
      <c r="PXV29" s="22"/>
      <c r="PZB29" s="22"/>
      <c r="QAH29" s="22"/>
      <c r="QBN29" s="22"/>
      <c r="QCT29" s="22"/>
      <c r="QDZ29" s="22"/>
      <c r="QFF29" s="22"/>
      <c r="QGL29" s="22"/>
      <c r="QHR29" s="22"/>
      <c r="QIX29" s="22"/>
      <c r="QKD29" s="22"/>
      <c r="QLJ29" s="22"/>
      <c r="QMP29" s="22"/>
      <c r="QNV29" s="22"/>
      <c r="QPB29" s="22"/>
      <c r="QQH29" s="22"/>
      <c r="QRN29" s="22"/>
      <c r="QST29" s="22"/>
      <c r="QTZ29" s="22"/>
      <c r="QVF29" s="22"/>
      <c r="QWL29" s="22"/>
      <c r="QXR29" s="22"/>
      <c r="QYX29" s="22"/>
      <c r="RAD29" s="22"/>
      <c r="RBJ29" s="22"/>
      <c r="RCP29" s="22"/>
      <c r="RDV29" s="22"/>
      <c r="RFB29" s="22"/>
      <c r="RGH29" s="22"/>
      <c r="RHN29" s="22"/>
      <c r="RIT29" s="22"/>
      <c r="RJZ29" s="22"/>
      <c r="RLF29" s="22"/>
      <c r="RML29" s="22"/>
      <c r="RNR29" s="22"/>
      <c r="ROX29" s="22"/>
      <c r="RQD29" s="22"/>
      <c r="RRJ29" s="22"/>
      <c r="RSP29" s="22"/>
      <c r="RTV29" s="22"/>
      <c r="RVB29" s="22"/>
      <c r="RWH29" s="22"/>
      <c r="RXN29" s="22"/>
      <c r="RYT29" s="22"/>
      <c r="RZZ29" s="22"/>
      <c r="SBF29" s="22"/>
      <c r="SCL29" s="22"/>
      <c r="SDR29" s="22"/>
      <c r="SEX29" s="22"/>
      <c r="SGD29" s="22"/>
      <c r="SHJ29" s="22"/>
      <c r="SIP29" s="22"/>
      <c r="SJV29" s="22"/>
      <c r="SLB29" s="22"/>
      <c r="SMH29" s="22"/>
      <c r="SNN29" s="22"/>
      <c r="SOT29" s="22"/>
      <c r="SPZ29" s="22"/>
      <c r="SRF29" s="22"/>
      <c r="SSL29" s="22"/>
      <c r="STR29" s="22"/>
      <c r="SUX29" s="22"/>
      <c r="SWD29" s="22"/>
      <c r="SXJ29" s="22"/>
      <c r="SYP29" s="22"/>
      <c r="SZV29" s="22"/>
      <c r="TBB29" s="22"/>
      <c r="TCH29" s="22"/>
      <c r="TDN29" s="22"/>
      <c r="TET29" s="22"/>
      <c r="TFZ29" s="22"/>
      <c r="THF29" s="22"/>
      <c r="TIL29" s="22"/>
      <c r="TJR29" s="22"/>
      <c r="TKX29" s="22"/>
      <c r="TMD29" s="22"/>
      <c r="TNJ29" s="22"/>
      <c r="TOP29" s="22"/>
      <c r="TPV29" s="22"/>
      <c r="TRB29" s="22"/>
      <c r="TSH29" s="22"/>
      <c r="TTN29" s="22"/>
      <c r="TUT29" s="22"/>
      <c r="TVZ29" s="22"/>
      <c r="TXF29" s="22"/>
      <c r="TYL29" s="22"/>
      <c r="TZR29" s="22"/>
      <c r="UAX29" s="22"/>
      <c r="UCD29" s="22"/>
      <c r="UDJ29" s="22"/>
      <c r="UEP29" s="22"/>
      <c r="UFV29" s="22"/>
      <c r="UHB29" s="22"/>
      <c r="UIH29" s="22"/>
      <c r="UJN29" s="22"/>
      <c r="UKT29" s="22"/>
      <c r="ULZ29" s="22"/>
      <c r="UNF29" s="22"/>
      <c r="UOL29" s="22"/>
      <c r="UPR29" s="22"/>
      <c r="UQX29" s="22"/>
      <c r="USD29" s="22"/>
      <c r="UTJ29" s="22"/>
      <c r="UUP29" s="22"/>
      <c r="UVV29" s="22"/>
      <c r="UXB29" s="22"/>
      <c r="UYH29" s="22"/>
      <c r="UZN29" s="22"/>
      <c r="VAT29" s="22"/>
      <c r="VBZ29" s="22"/>
      <c r="VDF29" s="22"/>
      <c r="VEL29" s="22"/>
      <c r="VFR29" s="22"/>
      <c r="VGX29" s="22"/>
      <c r="VID29" s="22"/>
      <c r="VJJ29" s="22"/>
      <c r="VKP29" s="22"/>
      <c r="VLV29" s="22"/>
      <c r="VNB29" s="22"/>
      <c r="VOH29" s="22"/>
      <c r="VPN29" s="22"/>
      <c r="VQT29" s="22"/>
      <c r="VRZ29" s="22"/>
      <c r="VTF29" s="22"/>
      <c r="VUL29" s="22"/>
      <c r="VVR29" s="22"/>
      <c r="VWX29" s="22"/>
      <c r="VYD29" s="22"/>
      <c r="VZJ29" s="22"/>
      <c r="WAP29" s="22"/>
      <c r="WBV29" s="22"/>
      <c r="WDB29" s="22"/>
      <c r="WEH29" s="22"/>
      <c r="WFN29" s="22"/>
      <c r="WGT29" s="22"/>
      <c r="WHZ29" s="22"/>
      <c r="WJF29" s="22"/>
      <c r="WKL29" s="22"/>
      <c r="WLR29" s="22"/>
      <c r="WMX29" s="22"/>
      <c r="WOD29" s="22"/>
      <c r="WPJ29" s="22"/>
      <c r="WQP29" s="22"/>
      <c r="WRV29" s="22"/>
      <c r="WTB29" s="22"/>
      <c r="WUH29" s="22"/>
      <c r="WVN29" s="22"/>
      <c r="WWT29" s="22"/>
      <c r="WXZ29" s="22"/>
      <c r="WZF29" s="22"/>
      <c r="XAL29" s="22"/>
      <c r="XBR29" s="22"/>
      <c r="XCX29" s="22"/>
      <c r="XED29" s="22"/>
    </row>
    <row r="30" spans="1:998 1030:2022 2054:3046 3078:4070 4102:5094 5126:6118 6150:7142 7174:8166 8198:9190 9222:10214 10246:11238 11270:12262 12294:13286 13318:14310 14342:15334 15366:16358" x14ac:dyDescent="0.25">
      <c r="A30" s="23"/>
      <c r="B30" s="23" t="s">
        <v>129</v>
      </c>
      <c r="C30" s="23">
        <v>4188</v>
      </c>
      <c r="D30" s="23" t="s">
        <v>126</v>
      </c>
      <c r="E30" s="24">
        <v>44644.624305555553</v>
      </c>
      <c r="F30" s="23">
        <v>150</v>
      </c>
      <c r="G30" s="23">
        <v>15</v>
      </c>
      <c r="H30" s="23">
        <v>87</v>
      </c>
      <c r="I30" s="23" t="s">
        <v>86</v>
      </c>
      <c r="J30" s="23" t="s">
        <v>7</v>
      </c>
      <c r="K30" s="23" t="s">
        <v>87</v>
      </c>
      <c r="L30" s="23">
        <v>2</v>
      </c>
      <c r="M30" s="23" t="s">
        <v>7</v>
      </c>
      <c r="N30" s="23">
        <v>5</v>
      </c>
      <c r="O30" s="23">
        <v>736</v>
      </c>
      <c r="P30" s="19">
        <v>49.12</v>
      </c>
      <c r="Q30" s="19">
        <v>23.85</v>
      </c>
      <c r="R30" s="23">
        <v>759</v>
      </c>
      <c r="S30" s="23" t="s">
        <v>80</v>
      </c>
      <c r="T30" s="23">
        <v>60</v>
      </c>
      <c r="U30" s="23">
        <v>17</v>
      </c>
      <c r="V30" s="23" t="s">
        <v>7</v>
      </c>
      <c r="W30" s="23" t="s">
        <v>43</v>
      </c>
      <c r="X30" s="23">
        <v>28</v>
      </c>
      <c r="Y30" s="23">
        <v>100</v>
      </c>
      <c r="Z30" s="23">
        <v>26</v>
      </c>
      <c r="AA30" s="23" t="s">
        <v>43</v>
      </c>
      <c r="AB30" s="23">
        <v>3</v>
      </c>
      <c r="AC30" s="23" t="s">
        <v>88</v>
      </c>
      <c r="AD30" s="23" t="s">
        <v>44</v>
      </c>
      <c r="AE30" s="23">
        <v>6</v>
      </c>
      <c r="AF30" s="23" t="s">
        <v>86</v>
      </c>
      <c r="AG30" s="23">
        <v>306</v>
      </c>
      <c r="AH30" s="19">
        <v>40.776479999999999</v>
      </c>
      <c r="AI30" s="19">
        <f t="shared" si="0"/>
        <v>576.92307692307691</v>
      </c>
      <c r="AJ30" s="19">
        <f t="shared" si="1"/>
        <v>57.692307692307686</v>
      </c>
      <c r="AK30" s="19">
        <f t="shared" si="2"/>
        <v>334.61538461538464</v>
      </c>
      <c r="AL30" s="19" t="e">
        <f t="shared" si="3"/>
        <v>#VALUE!</v>
      </c>
      <c r="AM30" s="19" t="e">
        <f t="shared" si="4"/>
        <v>#VALUE!</v>
      </c>
      <c r="AN30" s="19" t="e">
        <f t="shared" si="5"/>
        <v>#VALUE!</v>
      </c>
      <c r="AO30" s="19">
        <f t="shared" si="6"/>
        <v>7.6923076923076925</v>
      </c>
      <c r="AP30" s="19" t="e">
        <f t="shared" si="7"/>
        <v>#VALUE!</v>
      </c>
      <c r="AQ30" s="19">
        <f t="shared" si="8"/>
        <v>19.230769230769234</v>
      </c>
      <c r="AR30" s="19">
        <f t="shared" si="9"/>
        <v>2830.7692307692305</v>
      </c>
      <c r="AS30" s="19">
        <f t="shared" si="10"/>
        <v>2919.2307692307695</v>
      </c>
      <c r="AT30" s="19" t="e">
        <f t="shared" si="11"/>
        <v>#VALUE!</v>
      </c>
      <c r="AU30" s="19">
        <f t="shared" si="12"/>
        <v>230.76923076923075</v>
      </c>
      <c r="AV30" s="19">
        <f t="shared" si="13"/>
        <v>65.384615384615387</v>
      </c>
      <c r="AW30" s="19" t="e">
        <f t="shared" si="14"/>
        <v>#VALUE!</v>
      </c>
      <c r="AX30" s="19" t="e">
        <f t="shared" si="15"/>
        <v>#VALUE!</v>
      </c>
      <c r="AY30" s="19">
        <f t="shared" si="16"/>
        <v>107.69230769230769</v>
      </c>
      <c r="AZ30" s="19">
        <f t="shared" si="17"/>
        <v>384.61538461538464</v>
      </c>
      <c r="BA30" s="19" t="e">
        <f t="shared" si="18"/>
        <v>#VALUE!</v>
      </c>
      <c r="BB30" s="19">
        <f t="shared" si="19"/>
        <v>11.538461538461538</v>
      </c>
      <c r="BC30" s="19" t="e">
        <f t="shared" si="20"/>
        <v>#VALUE!</v>
      </c>
      <c r="BD30" s="19" t="e">
        <f t="shared" si="21"/>
        <v>#VALUE!</v>
      </c>
      <c r="BE30" s="19">
        <f t="shared" si="22"/>
        <v>23.076923076923077</v>
      </c>
      <c r="BF30" s="19" t="e">
        <f t="shared" si="23"/>
        <v>#VALUE!</v>
      </c>
      <c r="BG30" s="19">
        <f t="shared" si="24"/>
        <v>1176.9230769230769</v>
      </c>
    </row>
    <row r="31" spans="1:998 1030:2022 2054:3046 3078:4070 4102:5094 5126:6118 6150:7142 7174:8166 8198:9190 9222:10214 10246:11238 11270:12262 12294:13286 13318:14310 14342:15334 15366:16358" x14ac:dyDescent="0.25">
      <c r="A31" s="23"/>
      <c r="B31" s="23" t="s">
        <v>129</v>
      </c>
      <c r="C31" s="23">
        <v>4189</v>
      </c>
      <c r="D31" s="23" t="s">
        <v>127</v>
      </c>
      <c r="E31" s="24">
        <v>44647.63958333333</v>
      </c>
      <c r="F31" s="54">
        <v>650</v>
      </c>
      <c r="G31" s="54">
        <v>659</v>
      </c>
      <c r="H31" s="54">
        <v>1130</v>
      </c>
      <c r="I31" s="54" t="s">
        <v>86</v>
      </c>
      <c r="J31" s="54">
        <v>192</v>
      </c>
      <c r="K31" s="69">
        <v>800</v>
      </c>
      <c r="L31" s="54">
        <v>145</v>
      </c>
      <c r="M31" s="54">
        <v>6</v>
      </c>
      <c r="N31" s="54">
        <v>13</v>
      </c>
      <c r="O31" s="54">
        <v>6120</v>
      </c>
      <c r="P31" s="19">
        <v>47.98</v>
      </c>
      <c r="Q31" s="19">
        <v>24.01</v>
      </c>
      <c r="R31" s="54">
        <v>4590</v>
      </c>
      <c r="S31" s="54">
        <v>140</v>
      </c>
      <c r="T31" s="54">
        <v>520</v>
      </c>
      <c r="U31" s="54">
        <v>39</v>
      </c>
      <c r="V31" s="54">
        <v>19</v>
      </c>
      <c r="W31" s="54">
        <v>1000</v>
      </c>
      <c r="X31" s="54">
        <v>65</v>
      </c>
      <c r="Y31" s="54">
        <v>2480</v>
      </c>
      <c r="Z31" s="54">
        <v>107</v>
      </c>
      <c r="AA31" s="23">
        <v>5000</v>
      </c>
      <c r="AB31" s="54">
        <v>23</v>
      </c>
      <c r="AC31" s="54">
        <v>433</v>
      </c>
      <c r="AD31" s="54">
        <v>80</v>
      </c>
      <c r="AE31" s="54">
        <v>14</v>
      </c>
      <c r="AF31" s="54">
        <v>2</v>
      </c>
      <c r="AG31" s="54">
        <v>1070</v>
      </c>
      <c r="AH31" s="19">
        <v>40.776479999999999</v>
      </c>
      <c r="AI31" s="19">
        <f t="shared" si="0"/>
        <v>607.47663551401865</v>
      </c>
      <c r="AJ31" s="19">
        <f t="shared" si="1"/>
        <v>615.8878504672897</v>
      </c>
      <c r="AK31" s="19">
        <f t="shared" si="2"/>
        <v>1056.0747663551401</v>
      </c>
      <c r="AL31" s="19" t="e">
        <f t="shared" si="3"/>
        <v>#VALUE!</v>
      </c>
      <c r="AM31" s="19">
        <f t="shared" si="4"/>
        <v>179.43925233644859</v>
      </c>
      <c r="AN31" s="19">
        <f t="shared" si="5"/>
        <v>747.6635514018692</v>
      </c>
      <c r="AO31" s="19">
        <f t="shared" si="6"/>
        <v>135.5140186915888</v>
      </c>
      <c r="AP31" s="19">
        <f t="shared" si="7"/>
        <v>5.6074766355140184</v>
      </c>
      <c r="AQ31" s="19">
        <f t="shared" si="8"/>
        <v>12.149532710280374</v>
      </c>
      <c r="AR31" s="19">
        <f t="shared" si="9"/>
        <v>5719.6261682242994</v>
      </c>
      <c r="AS31" s="19">
        <f t="shared" si="10"/>
        <v>4289.7196261682238</v>
      </c>
      <c r="AT31" s="19">
        <f t="shared" si="11"/>
        <v>130.84112149532709</v>
      </c>
      <c r="AU31" s="19">
        <f t="shared" si="12"/>
        <v>485.98130841121491</v>
      </c>
      <c r="AV31" s="19">
        <f t="shared" si="13"/>
        <v>36.44859813084112</v>
      </c>
      <c r="AW31" s="19">
        <f t="shared" si="14"/>
        <v>17.75700934579439</v>
      </c>
      <c r="AX31" s="19">
        <f t="shared" si="15"/>
        <v>934.57943925233644</v>
      </c>
      <c r="AY31" s="19">
        <f t="shared" si="16"/>
        <v>60.747663551401864</v>
      </c>
      <c r="AZ31" s="19">
        <f t="shared" si="17"/>
        <v>2317.7570093457944</v>
      </c>
      <c r="BA31" s="19">
        <f t="shared" si="18"/>
        <v>4672.8971962616824</v>
      </c>
      <c r="BB31" s="19">
        <f t="shared" si="19"/>
        <v>21.495327102803738</v>
      </c>
      <c r="BC31" s="19">
        <f t="shared" si="20"/>
        <v>404.67289719626172</v>
      </c>
      <c r="BD31" s="19">
        <f t="shared" si="21"/>
        <v>74.766355140186917</v>
      </c>
      <c r="BE31" s="19">
        <f t="shared" si="22"/>
        <v>13.084112149532709</v>
      </c>
      <c r="BF31" s="19">
        <f t="shared" si="23"/>
        <v>1.8691588785046727</v>
      </c>
      <c r="BG31" s="19">
        <f t="shared" si="24"/>
        <v>1000</v>
      </c>
    </row>
    <row r="32" spans="1:998 1030:2022 2054:3046 3078:4070 4102:5094 5126:6118 6150:7142 7174:8166 8198:9190 9222:10214 10246:11238 11270:12262 12294:13286 13318:14310 14342:15334 15366:16358" x14ac:dyDescent="0.25">
      <c r="A32" s="23"/>
      <c r="B32" s="23" t="s">
        <v>129</v>
      </c>
      <c r="C32" s="23">
        <v>4190</v>
      </c>
      <c r="D32" s="23" t="s">
        <v>128</v>
      </c>
      <c r="E32" s="24">
        <v>44650.640277777777</v>
      </c>
      <c r="F32" s="23">
        <v>560</v>
      </c>
      <c r="G32" s="23">
        <v>33</v>
      </c>
      <c r="H32" s="23">
        <v>96</v>
      </c>
      <c r="I32" s="23" t="s">
        <v>86</v>
      </c>
      <c r="J32" s="23">
        <v>7</v>
      </c>
      <c r="K32" s="69">
        <v>600</v>
      </c>
      <c r="L32" s="23">
        <v>5</v>
      </c>
      <c r="M32" s="23">
        <v>10</v>
      </c>
      <c r="N32" s="23">
        <v>9</v>
      </c>
      <c r="O32" s="23">
        <v>1750</v>
      </c>
      <c r="P32" s="19">
        <v>47.62</v>
      </c>
      <c r="Q32" s="19">
        <v>23.91</v>
      </c>
      <c r="R32" s="23">
        <v>2280</v>
      </c>
      <c r="S32" s="23">
        <v>70</v>
      </c>
      <c r="T32" s="23">
        <v>290</v>
      </c>
      <c r="U32" s="23">
        <v>52</v>
      </c>
      <c r="V32" s="23" t="s">
        <v>7</v>
      </c>
      <c r="W32" s="23" t="s">
        <v>43</v>
      </c>
      <c r="X32" s="23">
        <v>69</v>
      </c>
      <c r="Y32" s="23">
        <v>150</v>
      </c>
      <c r="Z32" s="23">
        <v>61</v>
      </c>
      <c r="AA32" s="69">
        <v>1000</v>
      </c>
      <c r="AB32" s="23">
        <v>8</v>
      </c>
      <c r="AC32" s="23" t="s">
        <v>88</v>
      </c>
      <c r="AD32" s="23" t="s">
        <v>44</v>
      </c>
      <c r="AE32" s="23">
        <v>16</v>
      </c>
      <c r="AF32" s="23">
        <v>2</v>
      </c>
      <c r="AG32" s="23">
        <v>389</v>
      </c>
      <c r="AH32" s="19">
        <v>40.776479999999999</v>
      </c>
      <c r="AI32" s="19">
        <f t="shared" si="0"/>
        <v>918.03278688524586</v>
      </c>
      <c r="AJ32" s="19">
        <f t="shared" si="1"/>
        <v>54.098360655737707</v>
      </c>
      <c r="AK32" s="19">
        <f t="shared" si="2"/>
        <v>157.37704918032787</v>
      </c>
      <c r="AL32" s="19" t="e">
        <f t="shared" si="3"/>
        <v>#VALUE!</v>
      </c>
      <c r="AM32" s="19">
        <f t="shared" si="4"/>
        <v>11.475409836065573</v>
      </c>
      <c r="AN32" s="19">
        <f t="shared" si="5"/>
        <v>983.60655737704917</v>
      </c>
      <c r="AO32" s="19">
        <f t="shared" si="6"/>
        <v>8.1967213114754092</v>
      </c>
      <c r="AP32" s="19">
        <f t="shared" si="7"/>
        <v>16.393442622950818</v>
      </c>
      <c r="AQ32" s="19">
        <f t="shared" si="8"/>
        <v>14.754098360655737</v>
      </c>
      <c r="AR32" s="19">
        <f t="shared" si="9"/>
        <v>2868.8524590163934</v>
      </c>
      <c r="AS32" s="19">
        <f t="shared" si="10"/>
        <v>3737.7049180327867</v>
      </c>
      <c r="AT32" s="19">
        <f t="shared" si="11"/>
        <v>114.75409836065573</v>
      </c>
      <c r="AU32" s="19">
        <f t="shared" si="12"/>
        <v>475.40983606557381</v>
      </c>
      <c r="AV32" s="19">
        <f t="shared" si="13"/>
        <v>85.245901639344254</v>
      </c>
      <c r="AW32" s="19" t="e">
        <f t="shared" si="14"/>
        <v>#VALUE!</v>
      </c>
      <c r="AX32" s="19" t="e">
        <f t="shared" si="15"/>
        <v>#VALUE!</v>
      </c>
      <c r="AY32" s="19">
        <f t="shared" si="16"/>
        <v>113.11475409836065</v>
      </c>
      <c r="AZ32" s="19">
        <f t="shared" si="17"/>
        <v>245.90163934426229</v>
      </c>
      <c r="BA32" s="19">
        <f t="shared" si="18"/>
        <v>1639.3442622950818</v>
      </c>
      <c r="BB32" s="19">
        <f t="shared" si="19"/>
        <v>13.114754098360656</v>
      </c>
      <c r="BC32" s="19" t="e">
        <f t="shared" si="20"/>
        <v>#VALUE!</v>
      </c>
      <c r="BD32" s="19" t="e">
        <f t="shared" si="21"/>
        <v>#VALUE!</v>
      </c>
      <c r="BE32" s="19">
        <f t="shared" si="22"/>
        <v>26.229508196721312</v>
      </c>
      <c r="BF32" s="19">
        <f t="shared" si="23"/>
        <v>3.278688524590164</v>
      </c>
      <c r="BG32" s="19">
        <f t="shared" si="24"/>
        <v>637.70491803278685</v>
      </c>
    </row>
    <row r="33" spans="1:59" x14ac:dyDescent="0.25">
      <c r="A33" s="23"/>
      <c r="B33" s="23" t="s">
        <v>132</v>
      </c>
      <c r="C33" s="23">
        <v>4191</v>
      </c>
      <c r="D33" s="23" t="s">
        <v>130</v>
      </c>
      <c r="E33" s="24">
        <v>44653.462500000001</v>
      </c>
      <c r="F33" s="23">
        <v>310</v>
      </c>
      <c r="G33" s="23">
        <v>8</v>
      </c>
      <c r="H33" s="23">
        <v>41</v>
      </c>
      <c r="I33" s="23" t="s">
        <v>86</v>
      </c>
      <c r="J33" s="23" t="s">
        <v>7</v>
      </c>
      <c r="K33" s="23" t="s">
        <v>87</v>
      </c>
      <c r="L33" s="23">
        <v>1</v>
      </c>
      <c r="M33" s="23" t="s">
        <v>7</v>
      </c>
      <c r="N33" s="23">
        <v>4</v>
      </c>
      <c r="O33" s="23">
        <v>312</v>
      </c>
      <c r="P33" s="19">
        <v>47.25</v>
      </c>
      <c r="Q33" s="19">
        <v>23.85</v>
      </c>
      <c r="R33" s="23">
        <v>866</v>
      </c>
      <c r="S33" s="23">
        <v>75</v>
      </c>
      <c r="T33" s="23">
        <v>255</v>
      </c>
      <c r="U33" s="23">
        <v>18</v>
      </c>
      <c r="V33" s="23">
        <v>6</v>
      </c>
      <c r="W33" s="23">
        <v>1000</v>
      </c>
      <c r="X33" s="23">
        <v>6</v>
      </c>
      <c r="Y33" s="23">
        <v>26</v>
      </c>
      <c r="Z33" s="23">
        <v>49</v>
      </c>
      <c r="AA33" s="23" t="s">
        <v>43</v>
      </c>
      <c r="AB33" s="23">
        <v>2</v>
      </c>
      <c r="AC33" s="23" t="s">
        <v>88</v>
      </c>
      <c r="AD33" s="23" t="s">
        <v>44</v>
      </c>
      <c r="AE33" s="23">
        <v>13</v>
      </c>
      <c r="AF33" s="23">
        <v>2</v>
      </c>
      <c r="AG33" s="23">
        <v>63</v>
      </c>
      <c r="AH33" s="19">
        <v>40.776479999999999</v>
      </c>
      <c r="AI33" s="19">
        <f t="shared" si="0"/>
        <v>632.65306122448987</v>
      </c>
      <c r="AJ33" s="19">
        <f t="shared" si="1"/>
        <v>16.326530612244898</v>
      </c>
      <c r="AK33" s="19">
        <f t="shared" si="2"/>
        <v>83.673469387755105</v>
      </c>
      <c r="AL33" s="19" t="e">
        <f t="shared" si="3"/>
        <v>#VALUE!</v>
      </c>
      <c r="AM33" s="19" t="e">
        <f t="shared" si="4"/>
        <v>#VALUE!</v>
      </c>
      <c r="AN33" s="19" t="e">
        <f t="shared" si="5"/>
        <v>#VALUE!</v>
      </c>
      <c r="AO33" s="19">
        <f t="shared" si="6"/>
        <v>2.0408163265306123</v>
      </c>
      <c r="AP33" s="19" t="e">
        <f t="shared" si="7"/>
        <v>#VALUE!</v>
      </c>
      <c r="AQ33" s="19">
        <f t="shared" si="8"/>
        <v>8.1632653061224492</v>
      </c>
      <c r="AR33" s="19">
        <f t="shared" si="9"/>
        <v>636.73469387755097</v>
      </c>
      <c r="AS33" s="19">
        <f t="shared" si="10"/>
        <v>1767.3469387755101</v>
      </c>
      <c r="AT33" s="19">
        <f t="shared" si="11"/>
        <v>153.0612244897959</v>
      </c>
      <c r="AU33" s="19">
        <f t="shared" si="12"/>
        <v>520.40816326530614</v>
      </c>
      <c r="AV33" s="19">
        <f t="shared" si="13"/>
        <v>36.734693877551024</v>
      </c>
      <c r="AW33" s="19">
        <f t="shared" si="14"/>
        <v>12.244897959183673</v>
      </c>
      <c r="AX33" s="19">
        <f t="shared" si="15"/>
        <v>2040.8163265306123</v>
      </c>
      <c r="AY33" s="19">
        <f t="shared" si="16"/>
        <v>12.244897959183673</v>
      </c>
      <c r="AZ33" s="19">
        <f t="shared" si="17"/>
        <v>53.061224489795919</v>
      </c>
      <c r="BA33" s="19" t="e">
        <f t="shared" si="18"/>
        <v>#VALUE!</v>
      </c>
      <c r="BB33" s="19">
        <f t="shared" si="19"/>
        <v>4.0816326530612246</v>
      </c>
      <c r="BC33" s="19" t="e">
        <f t="shared" si="20"/>
        <v>#VALUE!</v>
      </c>
      <c r="BD33" s="19" t="e">
        <f t="shared" si="21"/>
        <v>#VALUE!</v>
      </c>
      <c r="BE33" s="19">
        <f t="shared" si="22"/>
        <v>26.530612244897959</v>
      </c>
      <c r="BF33" s="19">
        <f t="shared" si="23"/>
        <v>4.0816326530612246</v>
      </c>
      <c r="BG33" s="19">
        <f t="shared" si="24"/>
        <v>128.57142857142858</v>
      </c>
    </row>
    <row r="34" spans="1:59" x14ac:dyDescent="0.25">
      <c r="A34" s="23"/>
      <c r="B34" s="23" t="s">
        <v>132</v>
      </c>
      <c r="C34" s="23">
        <v>4192</v>
      </c>
      <c r="D34" s="23" t="s">
        <v>131</v>
      </c>
      <c r="E34" s="24">
        <v>44656.462500000001</v>
      </c>
      <c r="F34" s="23">
        <v>1060</v>
      </c>
      <c r="G34" s="23">
        <v>64</v>
      </c>
      <c r="H34" s="23">
        <v>93</v>
      </c>
      <c r="I34" s="23" t="s">
        <v>86</v>
      </c>
      <c r="J34" s="23">
        <v>15</v>
      </c>
      <c r="K34" s="23">
        <v>900</v>
      </c>
      <c r="L34" s="23">
        <v>11</v>
      </c>
      <c r="M34" s="23">
        <v>16</v>
      </c>
      <c r="N34" s="23">
        <v>18</v>
      </c>
      <c r="O34" s="23">
        <v>5730</v>
      </c>
      <c r="P34" s="19">
        <v>46.44</v>
      </c>
      <c r="Q34" s="19">
        <v>23.99</v>
      </c>
      <c r="R34" s="23">
        <v>7350</v>
      </c>
      <c r="S34" s="23">
        <v>100</v>
      </c>
      <c r="T34" s="23">
        <v>690</v>
      </c>
      <c r="U34" s="23">
        <v>80</v>
      </c>
      <c r="V34" s="23">
        <v>7</v>
      </c>
      <c r="W34" s="23" t="s">
        <v>43</v>
      </c>
      <c r="X34" s="23">
        <v>121</v>
      </c>
      <c r="Y34" s="23">
        <v>420</v>
      </c>
      <c r="Z34" s="23">
        <v>119</v>
      </c>
      <c r="AA34" s="23">
        <v>3000</v>
      </c>
      <c r="AB34" s="23">
        <v>17</v>
      </c>
      <c r="AC34" s="23">
        <v>7</v>
      </c>
      <c r="AD34" s="23" t="s">
        <v>44</v>
      </c>
      <c r="AE34" s="23">
        <v>34</v>
      </c>
      <c r="AF34" s="23">
        <v>4</v>
      </c>
      <c r="AG34" s="23">
        <v>1050</v>
      </c>
      <c r="AH34" s="19">
        <v>40.776479999999999</v>
      </c>
      <c r="AI34" s="19">
        <f t="shared" si="0"/>
        <v>890.75630252100848</v>
      </c>
      <c r="AJ34" s="19">
        <f t="shared" si="1"/>
        <v>53.781512605042018</v>
      </c>
      <c r="AK34" s="19">
        <f t="shared" si="2"/>
        <v>78.151260504201687</v>
      </c>
      <c r="AL34" s="19" t="e">
        <f t="shared" si="3"/>
        <v>#VALUE!</v>
      </c>
      <c r="AM34" s="19">
        <f t="shared" si="4"/>
        <v>12.605042016806722</v>
      </c>
      <c r="AN34" s="19">
        <f t="shared" si="5"/>
        <v>756.30252100840335</v>
      </c>
      <c r="AO34" s="19">
        <f t="shared" si="6"/>
        <v>9.2436974789915975</v>
      </c>
      <c r="AP34" s="19">
        <f t="shared" si="7"/>
        <v>13.445378151260504</v>
      </c>
      <c r="AQ34" s="19">
        <f t="shared" si="8"/>
        <v>15.126050420168067</v>
      </c>
      <c r="AR34" s="19">
        <f t="shared" si="9"/>
        <v>4815.1260504201682</v>
      </c>
      <c r="AS34" s="19">
        <f t="shared" si="10"/>
        <v>6176.4705882352946</v>
      </c>
      <c r="AT34" s="19">
        <f t="shared" si="11"/>
        <v>84.033613445378151</v>
      </c>
      <c r="AU34" s="19">
        <f t="shared" si="12"/>
        <v>579.8319327731092</v>
      </c>
      <c r="AV34" s="19">
        <f t="shared" si="13"/>
        <v>67.226890756302524</v>
      </c>
      <c r="AW34" s="19">
        <f t="shared" si="14"/>
        <v>5.8823529411764701</v>
      </c>
      <c r="AX34" s="19" t="e">
        <f t="shared" si="15"/>
        <v>#VALUE!</v>
      </c>
      <c r="AY34" s="19">
        <f t="shared" si="16"/>
        <v>101.68067226890756</v>
      </c>
      <c r="AZ34" s="19">
        <f t="shared" si="17"/>
        <v>352.94117647058823</v>
      </c>
      <c r="BA34" s="19">
        <f t="shared" si="18"/>
        <v>2521.0084033613443</v>
      </c>
      <c r="BB34" s="19">
        <f t="shared" si="19"/>
        <v>14.285714285714285</v>
      </c>
      <c r="BC34" s="19">
        <f t="shared" si="20"/>
        <v>5.8823529411764701</v>
      </c>
      <c r="BD34" s="19" t="e">
        <f t="shared" si="21"/>
        <v>#VALUE!</v>
      </c>
      <c r="BE34" s="19">
        <f t="shared" si="22"/>
        <v>28.571428571428569</v>
      </c>
      <c r="BF34" s="19">
        <f t="shared" si="23"/>
        <v>3.3613445378151261</v>
      </c>
      <c r="BG34" s="19">
        <f t="shared" si="24"/>
        <v>882.35294117647061</v>
      </c>
    </row>
    <row r="35" spans="1:59" x14ac:dyDescent="0.25">
      <c r="A35" s="23"/>
      <c r="B35" s="23" t="s">
        <v>135</v>
      </c>
      <c r="C35" s="23">
        <v>4194</v>
      </c>
      <c r="D35" s="23" t="s">
        <v>133</v>
      </c>
      <c r="E35" s="24">
        <v>44659.445138888892</v>
      </c>
      <c r="F35" s="23">
        <v>220</v>
      </c>
      <c r="G35" s="23">
        <v>8</v>
      </c>
      <c r="H35" s="23">
        <v>22</v>
      </c>
      <c r="I35" s="23" t="s">
        <v>86</v>
      </c>
      <c r="J35" s="23" t="s">
        <v>7</v>
      </c>
      <c r="K35" s="23" t="s">
        <v>87</v>
      </c>
      <c r="L35" s="23">
        <v>1</v>
      </c>
      <c r="M35" s="23" t="s">
        <v>7</v>
      </c>
      <c r="N35" s="23">
        <v>3</v>
      </c>
      <c r="O35" s="23">
        <v>422</v>
      </c>
      <c r="P35" s="19">
        <v>46.7</v>
      </c>
      <c r="Q35" s="19">
        <v>23.82</v>
      </c>
      <c r="R35" s="23">
        <v>675</v>
      </c>
      <c r="S35" s="23">
        <v>60</v>
      </c>
      <c r="T35" s="23">
        <v>180</v>
      </c>
      <c r="U35" s="23">
        <v>14</v>
      </c>
      <c r="V35" s="23">
        <v>5</v>
      </c>
      <c r="W35" s="23" t="s">
        <v>43</v>
      </c>
      <c r="X35" s="23">
        <v>8</v>
      </c>
      <c r="Y35" s="23">
        <v>39</v>
      </c>
      <c r="Z35" s="23">
        <v>42</v>
      </c>
      <c r="AA35" s="23" t="s">
        <v>43</v>
      </c>
      <c r="AB35" s="23">
        <v>6</v>
      </c>
      <c r="AC35" s="23" t="s">
        <v>88</v>
      </c>
      <c r="AD35" s="23" t="s">
        <v>44</v>
      </c>
      <c r="AE35" s="23">
        <v>8</v>
      </c>
      <c r="AF35" s="23">
        <v>1</v>
      </c>
      <c r="AG35" s="23">
        <v>93</v>
      </c>
      <c r="AH35" s="19">
        <v>40.776479999999999</v>
      </c>
      <c r="AI35" s="19">
        <f t="shared" ref="AI35:AI66" si="25">F35/$Z35*100</f>
        <v>523.80952380952385</v>
      </c>
      <c r="AJ35" s="19">
        <f t="shared" ref="AJ35:AJ66" si="26">G35/$Z35*100</f>
        <v>19.047619047619047</v>
      </c>
      <c r="AK35" s="19">
        <f t="shared" ref="AK35:AK66" si="27">H35/$Z35*100</f>
        <v>52.380952380952387</v>
      </c>
      <c r="AL35" s="19" t="e">
        <f t="shared" ref="AL35:AL66" si="28">I35/$Z35*100</f>
        <v>#VALUE!</v>
      </c>
      <c r="AM35" s="19" t="e">
        <f t="shared" ref="AM35:AM66" si="29">J35/$Z35*100</f>
        <v>#VALUE!</v>
      </c>
      <c r="AN35" s="19" t="e">
        <f t="shared" ref="AN35:AN66" si="30">K35/$Z35*100</f>
        <v>#VALUE!</v>
      </c>
      <c r="AO35" s="19">
        <f t="shared" ref="AO35:AO66" si="31">L35/$Z35*100</f>
        <v>2.3809523809523809</v>
      </c>
      <c r="AP35" s="19" t="e">
        <f t="shared" ref="AP35:AP66" si="32">M35/$Z35*100</f>
        <v>#VALUE!</v>
      </c>
      <c r="AQ35" s="19">
        <f t="shared" ref="AQ35:AQ66" si="33">N35/$Z35*100</f>
        <v>7.1428571428571423</v>
      </c>
      <c r="AR35" s="19">
        <f t="shared" ref="AR35:AR66" si="34">O35/$Z35*100</f>
        <v>1004.7619047619047</v>
      </c>
      <c r="AS35" s="19">
        <f t="shared" ref="AS35:AS66" si="35">R35/$Z35*100</f>
        <v>1607.1428571428573</v>
      </c>
      <c r="AT35" s="19">
        <f t="shared" ref="AT35:AT66" si="36">S35/$Z35*100</f>
        <v>142.85714285714286</v>
      </c>
      <c r="AU35" s="19">
        <f t="shared" ref="AU35:AU66" si="37">T35/$Z35*100</f>
        <v>428.57142857142856</v>
      </c>
      <c r="AV35" s="19">
        <f t="shared" ref="AV35:AV66" si="38">U35/$Z35*100</f>
        <v>33.333333333333329</v>
      </c>
      <c r="AW35" s="19">
        <f t="shared" ref="AW35:AW66" si="39">V35/$Z35*100</f>
        <v>11.904761904761903</v>
      </c>
      <c r="AX35" s="19" t="e">
        <f t="shared" ref="AX35:AX66" si="40">W35/$Z35*100</f>
        <v>#VALUE!</v>
      </c>
      <c r="AY35" s="19">
        <f t="shared" ref="AY35:AY66" si="41">X35/$Z35*100</f>
        <v>19.047619047619047</v>
      </c>
      <c r="AZ35" s="19">
        <f t="shared" ref="AZ35:AZ66" si="42">Y35/$Z35*100</f>
        <v>92.857142857142861</v>
      </c>
      <c r="BA35" s="19" t="e">
        <f t="shared" ref="BA35:BA66" si="43">AA35/$Z35*100</f>
        <v>#VALUE!</v>
      </c>
      <c r="BB35" s="19">
        <f t="shared" ref="BB35:BB66" si="44">AB35/$Z35*100</f>
        <v>14.285714285714285</v>
      </c>
      <c r="BC35" s="19" t="e">
        <f t="shared" ref="BC35:BC66" si="45">AC35/$Z35*100</f>
        <v>#VALUE!</v>
      </c>
      <c r="BD35" s="19" t="e">
        <f t="shared" ref="BD35:BD66" si="46">AD35/$Z35*100</f>
        <v>#VALUE!</v>
      </c>
      <c r="BE35" s="19">
        <f t="shared" ref="BE35:BE66" si="47">AE35/$Z35*100</f>
        <v>19.047619047619047</v>
      </c>
      <c r="BF35" s="19">
        <f t="shared" ref="BF35:BF66" si="48">AF35/$Z35*100</f>
        <v>2.3809523809523809</v>
      </c>
      <c r="BG35" s="19">
        <f t="shared" ref="BG35:BG66" si="49">AG35/$Z35*100</f>
        <v>221.42857142857144</v>
      </c>
    </row>
    <row r="36" spans="1:59" x14ac:dyDescent="0.25">
      <c r="A36" s="23"/>
      <c r="B36" s="23" t="s">
        <v>135</v>
      </c>
      <c r="C36" s="23">
        <v>4195</v>
      </c>
      <c r="D36" s="23" t="s">
        <v>134</v>
      </c>
      <c r="E36" s="24">
        <v>44662.445833333331</v>
      </c>
      <c r="F36" s="23">
        <v>430</v>
      </c>
      <c r="G36" s="23">
        <v>11</v>
      </c>
      <c r="H36" s="23">
        <v>80</v>
      </c>
      <c r="I36" s="23" t="s">
        <v>86</v>
      </c>
      <c r="J36" s="23" t="s">
        <v>7</v>
      </c>
      <c r="K36" s="23" t="s">
        <v>87</v>
      </c>
      <c r="L36" s="23">
        <v>2</v>
      </c>
      <c r="M36" s="23" t="s">
        <v>7</v>
      </c>
      <c r="N36" s="23">
        <v>4</v>
      </c>
      <c r="O36" s="23">
        <v>521</v>
      </c>
      <c r="P36" s="19">
        <v>46.79</v>
      </c>
      <c r="Q36" s="19">
        <v>23.99</v>
      </c>
      <c r="R36" s="23">
        <v>1300</v>
      </c>
      <c r="S36" s="23">
        <v>80</v>
      </c>
      <c r="T36" s="23">
        <v>330</v>
      </c>
      <c r="U36" s="23">
        <v>23</v>
      </c>
      <c r="V36" s="23">
        <v>6</v>
      </c>
      <c r="W36" s="23">
        <v>1000</v>
      </c>
      <c r="X36" s="23">
        <v>8</v>
      </c>
      <c r="Y36" s="23">
        <v>46</v>
      </c>
      <c r="Z36" s="23">
        <v>62</v>
      </c>
      <c r="AA36" s="23" t="s">
        <v>43</v>
      </c>
      <c r="AB36" s="23">
        <v>2</v>
      </c>
      <c r="AC36" s="23" t="s">
        <v>88</v>
      </c>
      <c r="AD36" s="23" t="s">
        <v>44</v>
      </c>
      <c r="AE36" s="23">
        <v>17</v>
      </c>
      <c r="AF36" s="23">
        <v>2</v>
      </c>
      <c r="AG36" s="23">
        <v>100</v>
      </c>
      <c r="AH36" s="19">
        <v>40.776479999999999</v>
      </c>
      <c r="AI36" s="19">
        <f t="shared" si="25"/>
        <v>693.54838709677415</v>
      </c>
      <c r="AJ36" s="19">
        <f t="shared" si="26"/>
        <v>17.741935483870968</v>
      </c>
      <c r="AK36" s="19">
        <f t="shared" si="27"/>
        <v>129.03225806451613</v>
      </c>
      <c r="AL36" s="19" t="e">
        <f t="shared" si="28"/>
        <v>#VALUE!</v>
      </c>
      <c r="AM36" s="19" t="e">
        <f t="shared" si="29"/>
        <v>#VALUE!</v>
      </c>
      <c r="AN36" s="19" t="e">
        <f t="shared" si="30"/>
        <v>#VALUE!</v>
      </c>
      <c r="AO36" s="19">
        <f t="shared" si="31"/>
        <v>3.225806451612903</v>
      </c>
      <c r="AP36" s="19" t="e">
        <f t="shared" si="32"/>
        <v>#VALUE!</v>
      </c>
      <c r="AQ36" s="19">
        <f t="shared" si="33"/>
        <v>6.4516129032258061</v>
      </c>
      <c r="AR36" s="19">
        <f t="shared" si="34"/>
        <v>840.32258064516122</v>
      </c>
      <c r="AS36" s="19">
        <f t="shared" si="35"/>
        <v>2096.7741935483873</v>
      </c>
      <c r="AT36" s="19">
        <f t="shared" si="36"/>
        <v>129.03225806451613</v>
      </c>
      <c r="AU36" s="19">
        <f t="shared" si="37"/>
        <v>532.25806451612902</v>
      </c>
      <c r="AV36" s="19">
        <f t="shared" si="38"/>
        <v>37.096774193548384</v>
      </c>
      <c r="AW36" s="19">
        <f t="shared" si="39"/>
        <v>9.67741935483871</v>
      </c>
      <c r="AX36" s="19">
        <f t="shared" si="40"/>
        <v>1612.9032258064517</v>
      </c>
      <c r="AY36" s="19">
        <f t="shared" si="41"/>
        <v>12.903225806451612</v>
      </c>
      <c r="AZ36" s="19">
        <f t="shared" si="42"/>
        <v>74.193548387096769</v>
      </c>
      <c r="BA36" s="19" t="e">
        <f t="shared" si="43"/>
        <v>#VALUE!</v>
      </c>
      <c r="BB36" s="19">
        <f t="shared" si="44"/>
        <v>3.225806451612903</v>
      </c>
      <c r="BC36" s="19" t="e">
        <f t="shared" si="45"/>
        <v>#VALUE!</v>
      </c>
      <c r="BD36" s="19" t="e">
        <f t="shared" si="46"/>
        <v>#VALUE!</v>
      </c>
      <c r="BE36" s="19">
        <f t="shared" si="47"/>
        <v>27.419354838709676</v>
      </c>
      <c r="BF36" s="19">
        <f t="shared" si="48"/>
        <v>3.225806451612903</v>
      </c>
      <c r="BG36" s="19">
        <f t="shared" si="49"/>
        <v>161.29032258064515</v>
      </c>
    </row>
    <row r="37" spans="1:59" x14ac:dyDescent="0.25">
      <c r="A37" s="23"/>
      <c r="B37" s="23"/>
      <c r="C37" s="23"/>
      <c r="D37" s="23"/>
      <c r="E37" s="24"/>
      <c r="F37" s="23"/>
      <c r="G37" s="23"/>
      <c r="H37" s="23"/>
      <c r="I37" s="23"/>
      <c r="J37" s="23"/>
      <c r="K37" s="23"/>
      <c r="L37" s="23"/>
      <c r="M37" s="23"/>
      <c r="N37" s="23"/>
      <c r="O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19">
        <v>40.776479999999999</v>
      </c>
      <c r="AI37" s="19" t="e">
        <f t="shared" si="25"/>
        <v>#DIV/0!</v>
      </c>
      <c r="AJ37" s="19" t="e">
        <f t="shared" si="26"/>
        <v>#DIV/0!</v>
      </c>
      <c r="AK37" s="19" t="e">
        <f t="shared" si="27"/>
        <v>#DIV/0!</v>
      </c>
      <c r="AL37" s="19" t="e">
        <f t="shared" si="28"/>
        <v>#DIV/0!</v>
      </c>
      <c r="AM37" s="19" t="e">
        <f t="shared" si="29"/>
        <v>#DIV/0!</v>
      </c>
      <c r="AN37" s="19" t="e">
        <f t="shared" si="30"/>
        <v>#DIV/0!</v>
      </c>
      <c r="AO37" s="19" t="e">
        <f t="shared" si="31"/>
        <v>#DIV/0!</v>
      </c>
      <c r="AP37" s="19" t="e">
        <f t="shared" si="32"/>
        <v>#DIV/0!</v>
      </c>
      <c r="AQ37" s="19" t="e">
        <f t="shared" si="33"/>
        <v>#DIV/0!</v>
      </c>
      <c r="AR37" s="19" t="e">
        <f t="shared" si="34"/>
        <v>#DIV/0!</v>
      </c>
      <c r="AS37" s="19" t="e">
        <f t="shared" si="35"/>
        <v>#DIV/0!</v>
      </c>
      <c r="AT37" s="19" t="e">
        <f t="shared" si="36"/>
        <v>#DIV/0!</v>
      </c>
      <c r="AU37" s="19" t="e">
        <f t="shared" si="37"/>
        <v>#DIV/0!</v>
      </c>
      <c r="AV37" s="19" t="e">
        <f t="shared" si="38"/>
        <v>#DIV/0!</v>
      </c>
      <c r="AW37" s="19" t="e">
        <f t="shared" si="39"/>
        <v>#DIV/0!</v>
      </c>
      <c r="AX37" s="19" t="e">
        <f t="shared" si="40"/>
        <v>#DIV/0!</v>
      </c>
      <c r="AY37" s="19" t="e">
        <f t="shared" si="41"/>
        <v>#DIV/0!</v>
      </c>
      <c r="AZ37" s="19" t="e">
        <f t="shared" si="42"/>
        <v>#DIV/0!</v>
      </c>
      <c r="BA37" s="19" t="e">
        <f t="shared" si="43"/>
        <v>#DIV/0!</v>
      </c>
      <c r="BB37" s="19" t="e">
        <f t="shared" si="44"/>
        <v>#DIV/0!</v>
      </c>
      <c r="BC37" s="19" t="e">
        <f t="shared" si="45"/>
        <v>#DIV/0!</v>
      </c>
      <c r="BD37" s="19" t="e">
        <f t="shared" si="46"/>
        <v>#DIV/0!</v>
      </c>
      <c r="BE37" s="19" t="e">
        <f t="shared" si="47"/>
        <v>#DIV/0!</v>
      </c>
      <c r="BF37" s="19" t="e">
        <f t="shared" si="48"/>
        <v>#DIV/0!</v>
      </c>
      <c r="BG37" s="19" t="e">
        <f t="shared" si="49"/>
        <v>#DIV/0!</v>
      </c>
    </row>
    <row r="38" spans="1:59" x14ac:dyDescent="0.25">
      <c r="A38" s="23"/>
      <c r="B38" s="23"/>
      <c r="C38" s="23"/>
      <c r="D38" s="23"/>
      <c r="E38" s="24"/>
      <c r="F38" s="23"/>
      <c r="G38" s="23"/>
      <c r="H38" s="23"/>
      <c r="I38" s="23"/>
      <c r="J38" s="23"/>
      <c r="K38" s="23"/>
      <c r="L38" s="23"/>
      <c r="M38" s="23"/>
      <c r="N38" s="23"/>
      <c r="O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19">
        <v>40.776479999999999</v>
      </c>
      <c r="AI38" s="19" t="e">
        <f t="shared" si="25"/>
        <v>#DIV/0!</v>
      </c>
      <c r="AJ38" s="19" t="e">
        <f t="shared" si="26"/>
        <v>#DIV/0!</v>
      </c>
      <c r="AK38" s="19" t="e">
        <f t="shared" si="27"/>
        <v>#DIV/0!</v>
      </c>
      <c r="AL38" s="19" t="e">
        <f t="shared" si="28"/>
        <v>#DIV/0!</v>
      </c>
      <c r="AM38" s="19" t="e">
        <f t="shared" si="29"/>
        <v>#DIV/0!</v>
      </c>
      <c r="AN38" s="19" t="e">
        <f t="shared" si="30"/>
        <v>#DIV/0!</v>
      </c>
      <c r="AO38" s="19" t="e">
        <f t="shared" si="31"/>
        <v>#DIV/0!</v>
      </c>
      <c r="AP38" s="19" t="e">
        <f t="shared" si="32"/>
        <v>#DIV/0!</v>
      </c>
      <c r="AQ38" s="19" t="e">
        <f t="shared" si="33"/>
        <v>#DIV/0!</v>
      </c>
      <c r="AR38" s="19" t="e">
        <f t="shared" si="34"/>
        <v>#DIV/0!</v>
      </c>
      <c r="AS38" s="19" t="e">
        <f t="shared" si="35"/>
        <v>#DIV/0!</v>
      </c>
      <c r="AT38" s="19" t="e">
        <f t="shared" si="36"/>
        <v>#DIV/0!</v>
      </c>
      <c r="AU38" s="19" t="e">
        <f t="shared" si="37"/>
        <v>#DIV/0!</v>
      </c>
      <c r="AV38" s="19" t="e">
        <f t="shared" si="38"/>
        <v>#DIV/0!</v>
      </c>
      <c r="AW38" s="19" t="e">
        <f t="shared" si="39"/>
        <v>#DIV/0!</v>
      </c>
      <c r="AX38" s="19" t="e">
        <f t="shared" si="40"/>
        <v>#DIV/0!</v>
      </c>
      <c r="AY38" s="19" t="e">
        <f t="shared" si="41"/>
        <v>#DIV/0!</v>
      </c>
      <c r="AZ38" s="19" t="e">
        <f t="shared" si="42"/>
        <v>#DIV/0!</v>
      </c>
      <c r="BA38" s="19" t="e">
        <f t="shared" si="43"/>
        <v>#DIV/0!</v>
      </c>
      <c r="BB38" s="19" t="e">
        <f t="shared" si="44"/>
        <v>#DIV/0!</v>
      </c>
      <c r="BC38" s="19" t="e">
        <f t="shared" si="45"/>
        <v>#DIV/0!</v>
      </c>
      <c r="BD38" s="19" t="e">
        <f t="shared" si="46"/>
        <v>#DIV/0!</v>
      </c>
      <c r="BE38" s="19" t="e">
        <f t="shared" si="47"/>
        <v>#DIV/0!</v>
      </c>
      <c r="BF38" s="19" t="e">
        <f t="shared" si="48"/>
        <v>#DIV/0!</v>
      </c>
      <c r="BG38" s="19" t="e">
        <f t="shared" si="49"/>
        <v>#DIV/0!</v>
      </c>
    </row>
    <row r="39" spans="1:59" x14ac:dyDescent="0.25">
      <c r="A39" s="23"/>
      <c r="B39" s="23"/>
      <c r="C39" s="23"/>
      <c r="D39" s="23"/>
      <c r="E39" s="24"/>
      <c r="F39" s="23"/>
      <c r="G39" s="23"/>
      <c r="H39" s="23"/>
      <c r="I39" s="23"/>
      <c r="J39" s="23"/>
      <c r="K39" s="23"/>
      <c r="L39" s="23"/>
      <c r="M39" s="23"/>
      <c r="N39" s="23"/>
      <c r="O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19">
        <v>40.776479999999999</v>
      </c>
      <c r="AI39" s="19" t="e">
        <f t="shared" si="25"/>
        <v>#DIV/0!</v>
      </c>
      <c r="AJ39" s="19" t="e">
        <f t="shared" si="26"/>
        <v>#DIV/0!</v>
      </c>
      <c r="AK39" s="19" t="e">
        <f t="shared" si="27"/>
        <v>#DIV/0!</v>
      </c>
      <c r="AL39" s="19" t="e">
        <f t="shared" si="28"/>
        <v>#DIV/0!</v>
      </c>
      <c r="AM39" s="19" t="e">
        <f t="shared" si="29"/>
        <v>#DIV/0!</v>
      </c>
      <c r="AN39" s="19" t="e">
        <f t="shared" si="30"/>
        <v>#DIV/0!</v>
      </c>
      <c r="AO39" s="19" t="e">
        <f t="shared" si="31"/>
        <v>#DIV/0!</v>
      </c>
      <c r="AP39" s="19" t="e">
        <f t="shared" si="32"/>
        <v>#DIV/0!</v>
      </c>
      <c r="AQ39" s="19" t="e">
        <f t="shared" si="33"/>
        <v>#DIV/0!</v>
      </c>
      <c r="AR39" s="19" t="e">
        <f t="shared" si="34"/>
        <v>#DIV/0!</v>
      </c>
      <c r="AS39" s="19" t="e">
        <f t="shared" ref="AS39:AS42" si="50">R39/$Z39*100</f>
        <v>#DIV/0!</v>
      </c>
      <c r="AT39" s="19" t="e">
        <f t="shared" ref="AT39:AT42" si="51">S39/$Z39*100</f>
        <v>#DIV/0!</v>
      </c>
      <c r="AU39" s="19" t="e">
        <f t="shared" ref="AU39:AU42" si="52">T39/$Z39*100</f>
        <v>#DIV/0!</v>
      </c>
      <c r="AV39" s="19" t="e">
        <f t="shared" ref="AV39:AV42" si="53">U39/$Z39*100</f>
        <v>#DIV/0!</v>
      </c>
      <c r="AW39" s="19" t="e">
        <f t="shared" ref="AW39:AW42" si="54">V39/$Z39*100</f>
        <v>#DIV/0!</v>
      </c>
      <c r="AX39" s="19" t="e">
        <f t="shared" ref="AX39:AX42" si="55">W39/$Z39*100</f>
        <v>#DIV/0!</v>
      </c>
      <c r="AY39" s="19" t="e">
        <f t="shared" ref="AY39:AY42" si="56">X39/$Z39*100</f>
        <v>#DIV/0!</v>
      </c>
      <c r="AZ39" s="19" t="e">
        <f t="shared" ref="AZ39:AZ42" si="57">Y39/$Z39*100</f>
        <v>#DIV/0!</v>
      </c>
      <c r="BA39" s="19" t="e">
        <f t="shared" ref="BA39:BA42" si="58">AA39/$Z39*100</f>
        <v>#DIV/0!</v>
      </c>
      <c r="BB39" s="19" t="e">
        <f t="shared" ref="BB39:BB42" si="59">AB39/$Z39*100</f>
        <v>#DIV/0!</v>
      </c>
      <c r="BC39" s="19" t="e">
        <f t="shared" ref="BC39:BC42" si="60">AC39/$Z39*100</f>
        <v>#DIV/0!</v>
      </c>
      <c r="BD39" s="19" t="e">
        <f t="shared" ref="BD39:BD42" si="61">AD39/$Z39*100</f>
        <v>#DIV/0!</v>
      </c>
      <c r="BE39" s="19" t="e">
        <f t="shared" ref="BE39:BE42" si="62">AE39/$Z39*100</f>
        <v>#DIV/0!</v>
      </c>
      <c r="BF39" s="19" t="e">
        <f t="shared" ref="BF39:BF42" si="63">AF39/$Z39*100</f>
        <v>#DIV/0!</v>
      </c>
      <c r="BG39" s="19" t="e">
        <f t="shared" ref="BG39:BG42" si="64">AG39/$Z39*100</f>
        <v>#DIV/0!</v>
      </c>
    </row>
    <row r="40" spans="1:59" x14ac:dyDescent="0.25">
      <c r="A40" s="23"/>
      <c r="B40" s="23"/>
      <c r="C40" s="23"/>
      <c r="D40" s="23"/>
      <c r="E40" s="24"/>
      <c r="F40" s="23"/>
      <c r="G40" s="23"/>
      <c r="H40" s="23"/>
      <c r="I40" s="23"/>
      <c r="J40" s="23"/>
      <c r="K40" s="23"/>
      <c r="L40" s="23"/>
      <c r="M40" s="23"/>
      <c r="N40" s="23"/>
      <c r="O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19">
        <v>40.776479999999999</v>
      </c>
      <c r="AI40" s="19" t="e">
        <f t="shared" si="25"/>
        <v>#DIV/0!</v>
      </c>
      <c r="AJ40" s="19" t="e">
        <f t="shared" si="26"/>
        <v>#DIV/0!</v>
      </c>
      <c r="AK40" s="19" t="e">
        <f t="shared" si="27"/>
        <v>#DIV/0!</v>
      </c>
      <c r="AL40" s="19" t="e">
        <f t="shared" si="28"/>
        <v>#DIV/0!</v>
      </c>
      <c r="AM40" s="19" t="e">
        <f t="shared" si="29"/>
        <v>#DIV/0!</v>
      </c>
      <c r="AN40" s="19" t="e">
        <f t="shared" si="30"/>
        <v>#DIV/0!</v>
      </c>
      <c r="AO40" s="19" t="e">
        <f t="shared" si="31"/>
        <v>#DIV/0!</v>
      </c>
      <c r="AP40" s="19" t="e">
        <f t="shared" si="32"/>
        <v>#DIV/0!</v>
      </c>
      <c r="AQ40" s="19" t="e">
        <f t="shared" si="33"/>
        <v>#DIV/0!</v>
      </c>
      <c r="AR40" s="19" t="e">
        <f t="shared" si="34"/>
        <v>#DIV/0!</v>
      </c>
      <c r="AS40" s="19" t="e">
        <f t="shared" si="50"/>
        <v>#DIV/0!</v>
      </c>
      <c r="AT40" s="19" t="e">
        <f t="shared" si="51"/>
        <v>#DIV/0!</v>
      </c>
      <c r="AU40" s="19" t="e">
        <f t="shared" si="52"/>
        <v>#DIV/0!</v>
      </c>
      <c r="AV40" s="19" t="e">
        <f t="shared" si="53"/>
        <v>#DIV/0!</v>
      </c>
      <c r="AW40" s="19" t="e">
        <f t="shared" si="54"/>
        <v>#DIV/0!</v>
      </c>
      <c r="AX40" s="19" t="e">
        <f t="shared" si="55"/>
        <v>#DIV/0!</v>
      </c>
      <c r="AY40" s="19" t="e">
        <f t="shared" si="56"/>
        <v>#DIV/0!</v>
      </c>
      <c r="AZ40" s="19" t="e">
        <f t="shared" si="57"/>
        <v>#DIV/0!</v>
      </c>
      <c r="BA40" s="19" t="e">
        <f t="shared" si="58"/>
        <v>#DIV/0!</v>
      </c>
      <c r="BB40" s="19" t="e">
        <f t="shared" si="59"/>
        <v>#DIV/0!</v>
      </c>
      <c r="BC40" s="19" t="e">
        <f t="shared" si="60"/>
        <v>#DIV/0!</v>
      </c>
      <c r="BD40" s="19" t="e">
        <f t="shared" si="61"/>
        <v>#DIV/0!</v>
      </c>
      <c r="BE40" s="19" t="e">
        <f t="shared" si="62"/>
        <v>#DIV/0!</v>
      </c>
      <c r="BF40" s="19" t="e">
        <f t="shared" si="63"/>
        <v>#DIV/0!</v>
      </c>
      <c r="BG40" s="19" t="e">
        <f t="shared" si="64"/>
        <v>#DIV/0!</v>
      </c>
    </row>
    <row r="41" spans="1:59" x14ac:dyDescent="0.25">
      <c r="A41" s="23"/>
      <c r="B41" s="23"/>
      <c r="C41" s="23"/>
      <c r="D41" s="23"/>
      <c r="E41" s="24"/>
      <c r="F41" s="23"/>
      <c r="G41" s="23"/>
      <c r="H41" s="23"/>
      <c r="I41" s="23"/>
      <c r="J41" s="23"/>
      <c r="K41" s="23"/>
      <c r="L41" s="23"/>
      <c r="M41" s="23"/>
      <c r="N41" s="23"/>
      <c r="O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19">
        <v>40.776479999999999</v>
      </c>
      <c r="AI41" s="19" t="e">
        <f t="shared" si="25"/>
        <v>#DIV/0!</v>
      </c>
      <c r="AJ41" s="19" t="e">
        <f t="shared" si="26"/>
        <v>#DIV/0!</v>
      </c>
      <c r="AK41" s="19" t="e">
        <f t="shared" si="27"/>
        <v>#DIV/0!</v>
      </c>
      <c r="AL41" s="19" t="e">
        <f t="shared" si="28"/>
        <v>#DIV/0!</v>
      </c>
      <c r="AM41" s="19" t="e">
        <f t="shared" si="29"/>
        <v>#DIV/0!</v>
      </c>
      <c r="AN41" s="19" t="e">
        <f t="shared" si="30"/>
        <v>#DIV/0!</v>
      </c>
      <c r="AO41" s="19" t="e">
        <f t="shared" si="31"/>
        <v>#DIV/0!</v>
      </c>
      <c r="AP41" s="19" t="e">
        <f t="shared" si="32"/>
        <v>#DIV/0!</v>
      </c>
      <c r="AQ41" s="19" t="e">
        <f t="shared" si="33"/>
        <v>#DIV/0!</v>
      </c>
      <c r="AR41" s="19" t="e">
        <f t="shared" si="34"/>
        <v>#DIV/0!</v>
      </c>
      <c r="AS41" s="19" t="e">
        <f t="shared" si="50"/>
        <v>#DIV/0!</v>
      </c>
      <c r="AT41" s="19" t="e">
        <f t="shared" si="51"/>
        <v>#DIV/0!</v>
      </c>
      <c r="AU41" s="19" t="e">
        <f t="shared" si="52"/>
        <v>#DIV/0!</v>
      </c>
      <c r="AV41" s="19" t="e">
        <f t="shared" si="53"/>
        <v>#DIV/0!</v>
      </c>
      <c r="AW41" s="19" t="e">
        <f t="shared" si="54"/>
        <v>#DIV/0!</v>
      </c>
      <c r="AX41" s="19" t="e">
        <f t="shared" si="55"/>
        <v>#DIV/0!</v>
      </c>
      <c r="AY41" s="19" t="e">
        <f t="shared" si="56"/>
        <v>#DIV/0!</v>
      </c>
      <c r="AZ41" s="19" t="e">
        <f t="shared" si="57"/>
        <v>#DIV/0!</v>
      </c>
      <c r="BA41" s="19" t="e">
        <f t="shared" si="58"/>
        <v>#DIV/0!</v>
      </c>
      <c r="BB41" s="19" t="e">
        <f t="shared" si="59"/>
        <v>#DIV/0!</v>
      </c>
      <c r="BC41" s="19" t="e">
        <f t="shared" si="60"/>
        <v>#DIV/0!</v>
      </c>
      <c r="BD41" s="19" t="e">
        <f t="shared" si="61"/>
        <v>#DIV/0!</v>
      </c>
      <c r="BE41" s="19" t="e">
        <f t="shared" si="62"/>
        <v>#DIV/0!</v>
      </c>
      <c r="BF41" s="19" t="e">
        <f t="shared" si="63"/>
        <v>#DIV/0!</v>
      </c>
      <c r="BG41" s="19" t="e">
        <f t="shared" si="64"/>
        <v>#DIV/0!</v>
      </c>
    </row>
    <row r="42" spans="1:59" x14ac:dyDescent="0.25">
      <c r="A42" s="23"/>
      <c r="B42" s="23"/>
      <c r="C42" s="23"/>
      <c r="D42" s="23"/>
      <c r="E42" s="24"/>
      <c r="F42" s="23"/>
      <c r="G42" s="23"/>
      <c r="H42" s="23"/>
      <c r="I42" s="23"/>
      <c r="J42" s="23"/>
      <c r="K42" s="23"/>
      <c r="L42" s="23"/>
      <c r="M42" s="23"/>
      <c r="N42" s="23"/>
      <c r="O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19">
        <v>40.776479999999999</v>
      </c>
      <c r="AI42" s="19" t="e">
        <f t="shared" si="25"/>
        <v>#DIV/0!</v>
      </c>
      <c r="AJ42" s="19" t="e">
        <f t="shared" si="26"/>
        <v>#DIV/0!</v>
      </c>
      <c r="AK42" s="19" t="e">
        <f t="shared" si="27"/>
        <v>#DIV/0!</v>
      </c>
      <c r="AL42" s="19" t="e">
        <f t="shared" si="28"/>
        <v>#DIV/0!</v>
      </c>
      <c r="AM42" s="19" t="e">
        <f t="shared" si="29"/>
        <v>#DIV/0!</v>
      </c>
      <c r="AN42" s="19" t="e">
        <f t="shared" si="30"/>
        <v>#DIV/0!</v>
      </c>
      <c r="AO42" s="19" t="e">
        <f t="shared" si="31"/>
        <v>#DIV/0!</v>
      </c>
      <c r="AP42" s="19" t="e">
        <f t="shared" si="32"/>
        <v>#DIV/0!</v>
      </c>
      <c r="AQ42" s="19" t="e">
        <f t="shared" si="33"/>
        <v>#DIV/0!</v>
      </c>
      <c r="AR42" s="19" t="e">
        <f t="shared" si="34"/>
        <v>#DIV/0!</v>
      </c>
      <c r="AS42" s="19" t="e">
        <f t="shared" si="50"/>
        <v>#DIV/0!</v>
      </c>
      <c r="AT42" s="19" t="e">
        <f t="shared" si="51"/>
        <v>#DIV/0!</v>
      </c>
      <c r="AU42" s="19" t="e">
        <f t="shared" si="52"/>
        <v>#DIV/0!</v>
      </c>
      <c r="AV42" s="19" t="e">
        <f t="shared" si="53"/>
        <v>#DIV/0!</v>
      </c>
      <c r="AW42" s="19" t="e">
        <f t="shared" si="54"/>
        <v>#DIV/0!</v>
      </c>
      <c r="AX42" s="19" t="e">
        <f t="shared" si="55"/>
        <v>#DIV/0!</v>
      </c>
      <c r="AY42" s="19" t="e">
        <f t="shared" si="56"/>
        <v>#DIV/0!</v>
      </c>
      <c r="AZ42" s="19" t="e">
        <f t="shared" si="57"/>
        <v>#DIV/0!</v>
      </c>
      <c r="BA42" s="19" t="e">
        <f t="shared" si="58"/>
        <v>#DIV/0!</v>
      </c>
      <c r="BB42" s="19" t="e">
        <f t="shared" si="59"/>
        <v>#DIV/0!</v>
      </c>
      <c r="BC42" s="19" t="e">
        <f t="shared" si="60"/>
        <v>#DIV/0!</v>
      </c>
      <c r="BD42" s="19" t="e">
        <f t="shared" si="61"/>
        <v>#DIV/0!</v>
      </c>
      <c r="BE42" s="19" t="e">
        <f t="shared" si="62"/>
        <v>#DIV/0!</v>
      </c>
      <c r="BF42" s="19" t="e">
        <f t="shared" si="63"/>
        <v>#DIV/0!</v>
      </c>
      <c r="BG42" s="19" t="e">
        <f t="shared" si="64"/>
        <v>#DIV/0!</v>
      </c>
    </row>
    <row r="43" spans="1:59" x14ac:dyDescent="0.25">
      <c r="A43" s="23"/>
      <c r="B43" s="23"/>
      <c r="C43" s="23"/>
      <c r="D43" s="23"/>
      <c r="E43" s="24"/>
      <c r="F43" s="23"/>
      <c r="G43" s="23"/>
      <c r="H43" s="23"/>
      <c r="I43" s="23"/>
      <c r="J43" s="23"/>
      <c r="K43" s="23"/>
      <c r="L43" s="23"/>
      <c r="M43" s="23"/>
      <c r="N43" s="23"/>
      <c r="O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19">
        <v>40.776479999999999</v>
      </c>
      <c r="AI43" s="19" t="e">
        <f t="shared" si="25"/>
        <v>#DIV/0!</v>
      </c>
      <c r="AJ43" s="19" t="e">
        <f t="shared" si="26"/>
        <v>#DIV/0!</v>
      </c>
      <c r="AK43" s="19" t="e">
        <f t="shared" si="27"/>
        <v>#DIV/0!</v>
      </c>
      <c r="AL43" s="19" t="e">
        <f t="shared" si="28"/>
        <v>#DIV/0!</v>
      </c>
      <c r="AM43" s="19" t="e">
        <f t="shared" si="29"/>
        <v>#DIV/0!</v>
      </c>
      <c r="AN43" s="19" t="e">
        <f t="shared" si="30"/>
        <v>#DIV/0!</v>
      </c>
      <c r="AO43" s="19" t="e">
        <f t="shared" si="31"/>
        <v>#DIV/0!</v>
      </c>
      <c r="AP43" s="19" t="e">
        <f t="shared" si="32"/>
        <v>#DIV/0!</v>
      </c>
      <c r="AQ43" s="19" t="e">
        <f t="shared" si="33"/>
        <v>#DIV/0!</v>
      </c>
      <c r="AR43" s="19" t="e">
        <f t="shared" si="34"/>
        <v>#DIV/0!</v>
      </c>
      <c r="AS43" s="19" t="e">
        <f t="shared" si="35"/>
        <v>#DIV/0!</v>
      </c>
      <c r="AT43" s="19" t="e">
        <f t="shared" si="36"/>
        <v>#DIV/0!</v>
      </c>
      <c r="AU43" s="19" t="e">
        <f t="shared" si="37"/>
        <v>#DIV/0!</v>
      </c>
      <c r="AV43" s="19" t="e">
        <f t="shared" si="38"/>
        <v>#DIV/0!</v>
      </c>
      <c r="AW43" s="19" t="e">
        <f t="shared" si="39"/>
        <v>#DIV/0!</v>
      </c>
      <c r="AX43" s="19" t="e">
        <f t="shared" si="40"/>
        <v>#DIV/0!</v>
      </c>
      <c r="AY43" s="19" t="e">
        <f t="shared" si="41"/>
        <v>#DIV/0!</v>
      </c>
      <c r="AZ43" s="19" t="e">
        <f t="shared" si="42"/>
        <v>#DIV/0!</v>
      </c>
      <c r="BA43" s="19" t="e">
        <f t="shared" si="43"/>
        <v>#DIV/0!</v>
      </c>
      <c r="BB43" s="19" t="e">
        <f t="shared" si="44"/>
        <v>#DIV/0!</v>
      </c>
      <c r="BC43" s="19" t="e">
        <f t="shared" si="45"/>
        <v>#DIV/0!</v>
      </c>
      <c r="BD43" s="19" t="e">
        <f t="shared" si="46"/>
        <v>#DIV/0!</v>
      </c>
      <c r="BE43" s="19" t="e">
        <f t="shared" si="47"/>
        <v>#DIV/0!</v>
      </c>
      <c r="BF43" s="19" t="e">
        <f t="shared" si="48"/>
        <v>#DIV/0!</v>
      </c>
      <c r="BG43" s="19" t="e">
        <f t="shared" si="49"/>
        <v>#DIV/0!</v>
      </c>
    </row>
    <row r="44" spans="1:59" x14ac:dyDescent="0.25">
      <c r="A44" s="23"/>
      <c r="B44" s="23"/>
      <c r="C44" s="23"/>
      <c r="D44" s="23"/>
      <c r="E44" s="24"/>
      <c r="F44" s="23"/>
      <c r="G44" s="23"/>
      <c r="H44" s="23"/>
      <c r="I44" s="23"/>
      <c r="J44" s="23"/>
      <c r="K44" s="23"/>
      <c r="L44" s="23"/>
      <c r="M44" s="23"/>
      <c r="N44" s="23"/>
      <c r="O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19">
        <v>40.776479999999999</v>
      </c>
      <c r="AI44" s="19" t="e">
        <f t="shared" si="25"/>
        <v>#DIV/0!</v>
      </c>
      <c r="AJ44" s="19" t="e">
        <f t="shared" si="26"/>
        <v>#DIV/0!</v>
      </c>
      <c r="AK44" s="19" t="e">
        <f t="shared" si="27"/>
        <v>#DIV/0!</v>
      </c>
      <c r="AL44" s="19" t="e">
        <f t="shared" si="28"/>
        <v>#DIV/0!</v>
      </c>
      <c r="AM44" s="19" t="e">
        <f t="shared" si="29"/>
        <v>#DIV/0!</v>
      </c>
      <c r="AN44" s="19" t="e">
        <f t="shared" si="30"/>
        <v>#DIV/0!</v>
      </c>
      <c r="AO44" s="19" t="e">
        <f t="shared" si="31"/>
        <v>#DIV/0!</v>
      </c>
      <c r="AP44" s="19" t="e">
        <f t="shared" si="32"/>
        <v>#DIV/0!</v>
      </c>
      <c r="AQ44" s="19" t="e">
        <f t="shared" si="33"/>
        <v>#DIV/0!</v>
      </c>
      <c r="AR44" s="19" t="e">
        <f t="shared" si="34"/>
        <v>#DIV/0!</v>
      </c>
      <c r="AS44" s="19" t="e">
        <f t="shared" si="35"/>
        <v>#DIV/0!</v>
      </c>
      <c r="AT44" s="19" t="e">
        <f t="shared" si="36"/>
        <v>#DIV/0!</v>
      </c>
      <c r="AU44" s="19" t="e">
        <f t="shared" si="37"/>
        <v>#DIV/0!</v>
      </c>
      <c r="AV44" s="19" t="e">
        <f t="shared" si="38"/>
        <v>#DIV/0!</v>
      </c>
      <c r="AW44" s="19" t="e">
        <f t="shared" si="39"/>
        <v>#DIV/0!</v>
      </c>
      <c r="AX44" s="19" t="e">
        <f t="shared" si="40"/>
        <v>#DIV/0!</v>
      </c>
      <c r="AY44" s="19" t="e">
        <f t="shared" si="41"/>
        <v>#DIV/0!</v>
      </c>
      <c r="AZ44" s="19" t="e">
        <f t="shared" si="42"/>
        <v>#DIV/0!</v>
      </c>
      <c r="BA44" s="19" t="e">
        <f t="shared" si="43"/>
        <v>#DIV/0!</v>
      </c>
      <c r="BB44" s="19" t="e">
        <f t="shared" si="44"/>
        <v>#DIV/0!</v>
      </c>
      <c r="BC44" s="19" t="e">
        <f t="shared" si="45"/>
        <v>#DIV/0!</v>
      </c>
      <c r="BD44" s="19" t="e">
        <f t="shared" si="46"/>
        <v>#DIV/0!</v>
      </c>
      <c r="BE44" s="19" t="e">
        <f t="shared" si="47"/>
        <v>#DIV/0!</v>
      </c>
      <c r="BF44" s="19" t="e">
        <f t="shared" si="48"/>
        <v>#DIV/0!</v>
      </c>
      <c r="BG44" s="19" t="e">
        <f t="shared" si="49"/>
        <v>#DIV/0!</v>
      </c>
    </row>
    <row r="45" spans="1:59" x14ac:dyDescent="0.25">
      <c r="A45" s="23"/>
      <c r="B45" s="23"/>
      <c r="C45" s="23"/>
      <c r="D45" s="23"/>
      <c r="E45" s="24"/>
      <c r="F45" s="54"/>
      <c r="G45" s="54"/>
      <c r="H45" s="54"/>
      <c r="I45" s="54"/>
      <c r="J45" s="54"/>
      <c r="K45" s="54"/>
      <c r="L45" s="54"/>
      <c r="M45" s="54"/>
      <c r="N45" s="54"/>
      <c r="O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19">
        <v>40.776479999999999</v>
      </c>
      <c r="AI45" s="19" t="e">
        <f t="shared" si="25"/>
        <v>#DIV/0!</v>
      </c>
      <c r="AJ45" s="19" t="e">
        <f t="shared" si="26"/>
        <v>#DIV/0!</v>
      </c>
      <c r="AK45" s="19" t="e">
        <f t="shared" si="27"/>
        <v>#DIV/0!</v>
      </c>
      <c r="AL45" s="19" t="e">
        <f t="shared" si="28"/>
        <v>#DIV/0!</v>
      </c>
      <c r="AM45" s="19" t="e">
        <f t="shared" si="29"/>
        <v>#DIV/0!</v>
      </c>
      <c r="AN45" s="19" t="e">
        <f t="shared" si="30"/>
        <v>#DIV/0!</v>
      </c>
      <c r="AO45" s="19" t="e">
        <f t="shared" si="31"/>
        <v>#DIV/0!</v>
      </c>
      <c r="AP45" s="19" t="e">
        <f t="shared" si="32"/>
        <v>#DIV/0!</v>
      </c>
      <c r="AQ45" s="19" t="e">
        <f t="shared" si="33"/>
        <v>#DIV/0!</v>
      </c>
      <c r="AR45" s="19" t="e">
        <f t="shared" si="34"/>
        <v>#DIV/0!</v>
      </c>
      <c r="AS45" s="19" t="e">
        <f t="shared" si="35"/>
        <v>#DIV/0!</v>
      </c>
      <c r="AT45" s="19" t="e">
        <f t="shared" si="36"/>
        <v>#DIV/0!</v>
      </c>
      <c r="AU45" s="19" t="e">
        <f t="shared" si="37"/>
        <v>#DIV/0!</v>
      </c>
      <c r="AV45" s="19" t="e">
        <f t="shared" si="38"/>
        <v>#DIV/0!</v>
      </c>
      <c r="AW45" s="19" t="e">
        <f t="shared" si="39"/>
        <v>#DIV/0!</v>
      </c>
      <c r="AX45" s="19" t="e">
        <f t="shared" si="40"/>
        <v>#DIV/0!</v>
      </c>
      <c r="AY45" s="19" t="e">
        <f t="shared" si="41"/>
        <v>#DIV/0!</v>
      </c>
      <c r="AZ45" s="19" t="e">
        <f t="shared" si="42"/>
        <v>#DIV/0!</v>
      </c>
      <c r="BA45" s="19" t="e">
        <f t="shared" si="43"/>
        <v>#DIV/0!</v>
      </c>
      <c r="BB45" s="19" t="e">
        <f t="shared" si="44"/>
        <v>#DIV/0!</v>
      </c>
      <c r="BC45" s="19" t="e">
        <f t="shared" si="45"/>
        <v>#DIV/0!</v>
      </c>
      <c r="BD45" s="19" t="e">
        <f t="shared" si="46"/>
        <v>#DIV/0!</v>
      </c>
      <c r="BE45" s="19" t="e">
        <f t="shared" si="47"/>
        <v>#DIV/0!</v>
      </c>
      <c r="BF45" s="19" t="e">
        <f t="shared" si="48"/>
        <v>#DIV/0!</v>
      </c>
      <c r="BG45" s="19" t="e">
        <f t="shared" si="49"/>
        <v>#DIV/0!</v>
      </c>
    </row>
    <row r="46" spans="1:59" x14ac:dyDescent="0.25">
      <c r="A46" s="23"/>
      <c r="B46" s="23"/>
      <c r="C46" s="23"/>
      <c r="D46" s="23"/>
      <c r="E46" s="24"/>
      <c r="F46" s="23"/>
      <c r="G46" s="23"/>
      <c r="H46" s="23"/>
      <c r="I46" s="23"/>
      <c r="J46" s="23"/>
      <c r="K46" s="23"/>
      <c r="L46" s="23"/>
      <c r="M46" s="23"/>
      <c r="N46" s="23"/>
      <c r="O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19">
        <v>40.776479999999999</v>
      </c>
      <c r="AI46" s="19" t="e">
        <f t="shared" si="25"/>
        <v>#DIV/0!</v>
      </c>
      <c r="AJ46" s="19" t="e">
        <f t="shared" si="26"/>
        <v>#DIV/0!</v>
      </c>
      <c r="AK46" s="19" t="e">
        <f t="shared" si="27"/>
        <v>#DIV/0!</v>
      </c>
      <c r="AL46" s="19" t="e">
        <f t="shared" si="28"/>
        <v>#DIV/0!</v>
      </c>
      <c r="AM46" s="19" t="e">
        <f t="shared" si="29"/>
        <v>#DIV/0!</v>
      </c>
      <c r="AN46" s="19" t="e">
        <f t="shared" si="30"/>
        <v>#DIV/0!</v>
      </c>
      <c r="AO46" s="19" t="e">
        <f t="shared" si="31"/>
        <v>#DIV/0!</v>
      </c>
      <c r="AP46" s="19" t="e">
        <f t="shared" si="32"/>
        <v>#DIV/0!</v>
      </c>
      <c r="AQ46" s="19" t="e">
        <f t="shared" si="33"/>
        <v>#DIV/0!</v>
      </c>
      <c r="AR46" s="19" t="e">
        <f t="shared" si="34"/>
        <v>#DIV/0!</v>
      </c>
      <c r="AS46" s="19" t="e">
        <f t="shared" si="35"/>
        <v>#DIV/0!</v>
      </c>
      <c r="AT46" s="19" t="e">
        <f t="shared" si="36"/>
        <v>#DIV/0!</v>
      </c>
      <c r="AU46" s="19" t="e">
        <f t="shared" si="37"/>
        <v>#DIV/0!</v>
      </c>
      <c r="AV46" s="19" t="e">
        <f t="shared" si="38"/>
        <v>#DIV/0!</v>
      </c>
      <c r="AW46" s="19" t="e">
        <f t="shared" si="39"/>
        <v>#DIV/0!</v>
      </c>
      <c r="AX46" s="19" t="e">
        <f t="shared" si="40"/>
        <v>#DIV/0!</v>
      </c>
      <c r="AY46" s="19" t="e">
        <f t="shared" si="41"/>
        <v>#DIV/0!</v>
      </c>
      <c r="AZ46" s="19" t="e">
        <f t="shared" si="42"/>
        <v>#DIV/0!</v>
      </c>
      <c r="BA46" s="19" t="e">
        <f t="shared" si="43"/>
        <v>#DIV/0!</v>
      </c>
      <c r="BB46" s="19" t="e">
        <f t="shared" si="44"/>
        <v>#DIV/0!</v>
      </c>
      <c r="BC46" s="19" t="e">
        <f t="shared" si="45"/>
        <v>#DIV/0!</v>
      </c>
      <c r="BD46" s="19" t="e">
        <f t="shared" si="46"/>
        <v>#DIV/0!</v>
      </c>
      <c r="BE46" s="19" t="e">
        <f t="shared" si="47"/>
        <v>#DIV/0!</v>
      </c>
      <c r="BF46" s="19" t="e">
        <f t="shared" si="48"/>
        <v>#DIV/0!</v>
      </c>
      <c r="BG46" s="19" t="e">
        <f t="shared" si="49"/>
        <v>#DIV/0!</v>
      </c>
    </row>
    <row r="47" spans="1:59" x14ac:dyDescent="0.25">
      <c r="A47" s="23"/>
      <c r="B47" s="23"/>
      <c r="C47" s="23"/>
      <c r="D47" s="23"/>
      <c r="E47" s="24"/>
      <c r="F47" s="23"/>
      <c r="G47" s="23"/>
      <c r="H47" s="23"/>
      <c r="I47" s="23"/>
      <c r="J47" s="23"/>
      <c r="K47" s="23"/>
      <c r="L47" s="23"/>
      <c r="M47" s="23"/>
      <c r="N47" s="23"/>
      <c r="O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19">
        <v>40.776479999999999</v>
      </c>
      <c r="AI47" s="19" t="e">
        <f t="shared" si="25"/>
        <v>#DIV/0!</v>
      </c>
      <c r="AJ47" s="19" t="e">
        <f t="shared" si="26"/>
        <v>#DIV/0!</v>
      </c>
      <c r="AK47" s="19" t="e">
        <f t="shared" si="27"/>
        <v>#DIV/0!</v>
      </c>
      <c r="AL47" s="19" t="e">
        <f t="shared" si="28"/>
        <v>#DIV/0!</v>
      </c>
      <c r="AM47" s="19" t="e">
        <f t="shared" si="29"/>
        <v>#DIV/0!</v>
      </c>
      <c r="AN47" s="19" t="e">
        <f t="shared" si="30"/>
        <v>#DIV/0!</v>
      </c>
      <c r="AO47" s="19" t="e">
        <f t="shared" si="31"/>
        <v>#DIV/0!</v>
      </c>
      <c r="AP47" s="19" t="e">
        <f t="shared" si="32"/>
        <v>#DIV/0!</v>
      </c>
      <c r="AQ47" s="19" t="e">
        <f t="shared" si="33"/>
        <v>#DIV/0!</v>
      </c>
      <c r="AR47" s="19" t="e">
        <f t="shared" si="34"/>
        <v>#DIV/0!</v>
      </c>
      <c r="AS47" s="19" t="e">
        <f t="shared" si="35"/>
        <v>#DIV/0!</v>
      </c>
      <c r="AT47" s="19" t="e">
        <f t="shared" si="36"/>
        <v>#DIV/0!</v>
      </c>
      <c r="AU47" s="19" t="e">
        <f t="shared" si="37"/>
        <v>#DIV/0!</v>
      </c>
      <c r="AV47" s="19" t="e">
        <f t="shared" si="38"/>
        <v>#DIV/0!</v>
      </c>
      <c r="AW47" s="19" t="e">
        <f t="shared" si="39"/>
        <v>#DIV/0!</v>
      </c>
      <c r="AX47" s="19" t="e">
        <f t="shared" si="40"/>
        <v>#DIV/0!</v>
      </c>
      <c r="AY47" s="19" t="e">
        <f t="shared" si="41"/>
        <v>#DIV/0!</v>
      </c>
      <c r="AZ47" s="19" t="e">
        <f t="shared" si="42"/>
        <v>#DIV/0!</v>
      </c>
      <c r="BA47" s="19" t="e">
        <f t="shared" si="43"/>
        <v>#DIV/0!</v>
      </c>
      <c r="BB47" s="19" t="e">
        <f t="shared" si="44"/>
        <v>#DIV/0!</v>
      </c>
      <c r="BC47" s="19" t="e">
        <f t="shared" si="45"/>
        <v>#DIV/0!</v>
      </c>
      <c r="BD47" s="19" t="e">
        <f t="shared" si="46"/>
        <v>#DIV/0!</v>
      </c>
      <c r="BE47" s="19" t="e">
        <f t="shared" si="47"/>
        <v>#DIV/0!</v>
      </c>
      <c r="BF47" s="19" t="e">
        <f t="shared" si="48"/>
        <v>#DIV/0!</v>
      </c>
      <c r="BG47" s="19" t="e">
        <f t="shared" si="49"/>
        <v>#DIV/0!</v>
      </c>
    </row>
    <row r="48" spans="1:59" x14ac:dyDescent="0.25">
      <c r="A48" s="23"/>
      <c r="B48" s="23"/>
      <c r="C48" s="23"/>
      <c r="D48" s="23"/>
      <c r="E48" s="24"/>
      <c r="F48" s="23"/>
      <c r="G48" s="23"/>
      <c r="H48" s="23"/>
      <c r="I48" s="23"/>
      <c r="J48" s="23"/>
      <c r="K48" s="23"/>
      <c r="L48" s="23"/>
      <c r="M48" s="23"/>
      <c r="N48" s="23"/>
      <c r="O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19">
        <v>40.776479999999999</v>
      </c>
      <c r="AI48" s="19" t="e">
        <f t="shared" si="25"/>
        <v>#DIV/0!</v>
      </c>
      <c r="AJ48" s="19" t="e">
        <f t="shared" si="26"/>
        <v>#DIV/0!</v>
      </c>
      <c r="AK48" s="19" t="e">
        <f t="shared" si="27"/>
        <v>#DIV/0!</v>
      </c>
      <c r="AL48" s="19" t="e">
        <f t="shared" si="28"/>
        <v>#DIV/0!</v>
      </c>
      <c r="AM48" s="19" t="e">
        <f t="shared" si="29"/>
        <v>#DIV/0!</v>
      </c>
      <c r="AN48" s="19" t="e">
        <f t="shared" si="30"/>
        <v>#DIV/0!</v>
      </c>
      <c r="AO48" s="19" t="e">
        <f t="shared" si="31"/>
        <v>#DIV/0!</v>
      </c>
      <c r="AP48" s="19" t="e">
        <f t="shared" si="32"/>
        <v>#DIV/0!</v>
      </c>
      <c r="AQ48" s="19" t="e">
        <f t="shared" si="33"/>
        <v>#DIV/0!</v>
      </c>
      <c r="AR48" s="19" t="e">
        <f t="shared" si="34"/>
        <v>#DIV/0!</v>
      </c>
      <c r="AS48" s="19" t="e">
        <f t="shared" si="35"/>
        <v>#DIV/0!</v>
      </c>
      <c r="AT48" s="19" t="e">
        <f t="shared" si="36"/>
        <v>#DIV/0!</v>
      </c>
      <c r="AU48" s="19" t="e">
        <f t="shared" si="37"/>
        <v>#DIV/0!</v>
      </c>
      <c r="AV48" s="19" t="e">
        <f t="shared" si="38"/>
        <v>#DIV/0!</v>
      </c>
      <c r="AW48" s="19" t="e">
        <f t="shared" si="39"/>
        <v>#DIV/0!</v>
      </c>
      <c r="AX48" s="19" t="e">
        <f t="shared" si="40"/>
        <v>#DIV/0!</v>
      </c>
      <c r="AY48" s="19" t="e">
        <f t="shared" si="41"/>
        <v>#DIV/0!</v>
      </c>
      <c r="AZ48" s="19" t="e">
        <f t="shared" si="42"/>
        <v>#DIV/0!</v>
      </c>
      <c r="BA48" s="19" t="e">
        <f t="shared" si="43"/>
        <v>#DIV/0!</v>
      </c>
      <c r="BB48" s="19" t="e">
        <f t="shared" si="44"/>
        <v>#DIV/0!</v>
      </c>
      <c r="BC48" s="19" t="e">
        <f t="shared" si="45"/>
        <v>#DIV/0!</v>
      </c>
      <c r="BD48" s="19" t="e">
        <f t="shared" si="46"/>
        <v>#DIV/0!</v>
      </c>
      <c r="BE48" s="19" t="e">
        <f t="shared" si="47"/>
        <v>#DIV/0!</v>
      </c>
      <c r="BF48" s="19" t="e">
        <f t="shared" si="48"/>
        <v>#DIV/0!</v>
      </c>
      <c r="BG48" s="19" t="e">
        <f t="shared" si="49"/>
        <v>#DIV/0!</v>
      </c>
    </row>
    <row r="49" spans="1:92" x14ac:dyDescent="0.25">
      <c r="A49" s="23"/>
      <c r="B49" s="23"/>
      <c r="C49" s="23"/>
      <c r="D49" s="23"/>
      <c r="E49" s="24"/>
      <c r="F49" s="23"/>
      <c r="G49" s="23"/>
      <c r="H49" s="23"/>
      <c r="I49" s="23"/>
      <c r="J49" s="23"/>
      <c r="K49" s="23"/>
      <c r="L49" s="23"/>
      <c r="M49" s="23"/>
      <c r="N49" s="23"/>
      <c r="O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19">
        <v>40.776479999999999</v>
      </c>
      <c r="AI49" s="19" t="e">
        <f t="shared" si="25"/>
        <v>#DIV/0!</v>
      </c>
      <c r="AJ49" s="19" t="e">
        <f t="shared" si="26"/>
        <v>#DIV/0!</v>
      </c>
      <c r="AK49" s="19" t="e">
        <f t="shared" si="27"/>
        <v>#DIV/0!</v>
      </c>
      <c r="AL49" s="19" t="e">
        <f t="shared" si="28"/>
        <v>#DIV/0!</v>
      </c>
      <c r="AM49" s="19" t="e">
        <f t="shared" si="29"/>
        <v>#DIV/0!</v>
      </c>
      <c r="AN49" s="19" t="e">
        <f t="shared" si="30"/>
        <v>#DIV/0!</v>
      </c>
      <c r="AO49" s="19" t="e">
        <f t="shared" si="31"/>
        <v>#DIV/0!</v>
      </c>
      <c r="AP49" s="19" t="e">
        <f t="shared" si="32"/>
        <v>#DIV/0!</v>
      </c>
      <c r="AQ49" s="19" t="e">
        <f t="shared" si="33"/>
        <v>#DIV/0!</v>
      </c>
      <c r="AR49" s="19" t="e">
        <f t="shared" si="34"/>
        <v>#DIV/0!</v>
      </c>
      <c r="AS49" s="19" t="e">
        <f t="shared" ref="AS49:AZ52" si="65">R49/$Z49*100</f>
        <v>#DIV/0!</v>
      </c>
      <c r="AT49" s="19" t="e">
        <f t="shared" si="65"/>
        <v>#DIV/0!</v>
      </c>
      <c r="AU49" s="19" t="e">
        <f t="shared" si="65"/>
        <v>#DIV/0!</v>
      </c>
      <c r="AV49" s="19" t="e">
        <f t="shared" si="65"/>
        <v>#DIV/0!</v>
      </c>
      <c r="AW49" s="19" t="e">
        <f t="shared" si="65"/>
        <v>#DIV/0!</v>
      </c>
      <c r="AX49" s="19" t="e">
        <f t="shared" si="65"/>
        <v>#DIV/0!</v>
      </c>
      <c r="AY49" s="19" t="e">
        <f t="shared" si="65"/>
        <v>#DIV/0!</v>
      </c>
      <c r="AZ49" s="19" t="e">
        <f t="shared" si="65"/>
        <v>#DIV/0!</v>
      </c>
      <c r="BA49" s="19" t="e">
        <f t="shared" ref="BA49:BG52" si="66">AA49/$Z49*100</f>
        <v>#DIV/0!</v>
      </c>
      <c r="BB49" s="19" t="e">
        <f t="shared" si="66"/>
        <v>#DIV/0!</v>
      </c>
      <c r="BC49" s="19" t="e">
        <f t="shared" si="66"/>
        <v>#DIV/0!</v>
      </c>
      <c r="BD49" s="19" t="e">
        <f t="shared" si="66"/>
        <v>#DIV/0!</v>
      </c>
      <c r="BE49" s="19" t="e">
        <f t="shared" si="66"/>
        <v>#DIV/0!</v>
      </c>
      <c r="BF49" s="19" t="e">
        <f t="shared" si="66"/>
        <v>#DIV/0!</v>
      </c>
      <c r="BG49" s="19" t="e">
        <f t="shared" si="66"/>
        <v>#DIV/0!</v>
      </c>
    </row>
    <row r="50" spans="1:92" x14ac:dyDescent="0.25">
      <c r="A50" s="23"/>
      <c r="B50" s="23"/>
      <c r="C50" s="23"/>
      <c r="D50" s="23"/>
      <c r="E50" s="24"/>
      <c r="F50" s="23"/>
      <c r="G50" s="23"/>
      <c r="H50" s="23"/>
      <c r="I50" s="23"/>
      <c r="J50" s="23"/>
      <c r="K50" s="23"/>
      <c r="L50" s="23"/>
      <c r="M50" s="23"/>
      <c r="N50" s="23"/>
      <c r="O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19">
        <v>40.776479999999999</v>
      </c>
      <c r="AI50" s="19" t="e">
        <f t="shared" si="25"/>
        <v>#DIV/0!</v>
      </c>
      <c r="AJ50" s="19" t="e">
        <f t="shared" si="26"/>
        <v>#DIV/0!</v>
      </c>
      <c r="AK50" s="19" t="e">
        <f t="shared" si="27"/>
        <v>#DIV/0!</v>
      </c>
      <c r="AL50" s="19" t="e">
        <f t="shared" si="28"/>
        <v>#DIV/0!</v>
      </c>
      <c r="AM50" s="19" t="e">
        <f t="shared" si="29"/>
        <v>#DIV/0!</v>
      </c>
      <c r="AN50" s="19" t="e">
        <f t="shared" si="30"/>
        <v>#DIV/0!</v>
      </c>
      <c r="AO50" s="19" t="e">
        <f t="shared" si="31"/>
        <v>#DIV/0!</v>
      </c>
      <c r="AP50" s="19" t="e">
        <f t="shared" si="32"/>
        <v>#DIV/0!</v>
      </c>
      <c r="AQ50" s="19" t="e">
        <f t="shared" si="33"/>
        <v>#DIV/0!</v>
      </c>
      <c r="AR50" s="19" t="e">
        <f t="shared" si="34"/>
        <v>#DIV/0!</v>
      </c>
      <c r="AS50" s="19" t="e">
        <f t="shared" si="65"/>
        <v>#DIV/0!</v>
      </c>
      <c r="AT50" s="19" t="e">
        <f t="shared" si="65"/>
        <v>#DIV/0!</v>
      </c>
      <c r="AU50" s="19" t="e">
        <f t="shared" si="65"/>
        <v>#DIV/0!</v>
      </c>
      <c r="AV50" s="19" t="e">
        <f t="shared" si="65"/>
        <v>#DIV/0!</v>
      </c>
      <c r="AW50" s="19" t="e">
        <f t="shared" si="65"/>
        <v>#DIV/0!</v>
      </c>
      <c r="AX50" s="19" t="e">
        <f t="shared" si="65"/>
        <v>#DIV/0!</v>
      </c>
      <c r="AY50" s="19" t="e">
        <f t="shared" si="65"/>
        <v>#DIV/0!</v>
      </c>
      <c r="AZ50" s="19" t="e">
        <f t="shared" si="65"/>
        <v>#DIV/0!</v>
      </c>
      <c r="BA50" s="19" t="e">
        <f t="shared" si="66"/>
        <v>#DIV/0!</v>
      </c>
      <c r="BB50" s="19" t="e">
        <f t="shared" si="66"/>
        <v>#DIV/0!</v>
      </c>
      <c r="BC50" s="19" t="e">
        <f t="shared" si="66"/>
        <v>#DIV/0!</v>
      </c>
      <c r="BD50" s="19" t="e">
        <f t="shared" si="66"/>
        <v>#DIV/0!</v>
      </c>
      <c r="BE50" s="19" t="e">
        <f t="shared" si="66"/>
        <v>#DIV/0!</v>
      </c>
      <c r="BF50" s="19" t="e">
        <f t="shared" si="66"/>
        <v>#DIV/0!</v>
      </c>
      <c r="BG50" s="19" t="e">
        <f t="shared" si="66"/>
        <v>#DIV/0!</v>
      </c>
    </row>
    <row r="51" spans="1:92" x14ac:dyDescent="0.25">
      <c r="A51" s="23"/>
      <c r="B51" s="23"/>
      <c r="C51" s="23"/>
      <c r="D51" s="23"/>
      <c r="E51" s="24"/>
      <c r="F51" s="23"/>
      <c r="G51" s="23"/>
      <c r="H51" s="23"/>
      <c r="I51" s="23"/>
      <c r="J51" s="23"/>
      <c r="K51" s="23"/>
      <c r="L51" s="23"/>
      <c r="M51" s="23"/>
      <c r="N51" s="23"/>
      <c r="O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19">
        <v>40.776479999999999</v>
      </c>
      <c r="AI51" s="19" t="e">
        <f t="shared" si="25"/>
        <v>#DIV/0!</v>
      </c>
      <c r="AJ51" s="19" t="e">
        <f t="shared" si="26"/>
        <v>#DIV/0!</v>
      </c>
      <c r="AK51" s="19" t="e">
        <f t="shared" si="27"/>
        <v>#DIV/0!</v>
      </c>
      <c r="AL51" s="19" t="e">
        <f t="shared" si="28"/>
        <v>#DIV/0!</v>
      </c>
      <c r="AM51" s="19" t="e">
        <f t="shared" si="29"/>
        <v>#DIV/0!</v>
      </c>
      <c r="AN51" s="19" t="e">
        <f t="shared" si="30"/>
        <v>#DIV/0!</v>
      </c>
      <c r="AO51" s="19" t="e">
        <f t="shared" si="31"/>
        <v>#DIV/0!</v>
      </c>
      <c r="AP51" s="19" t="e">
        <f t="shared" si="32"/>
        <v>#DIV/0!</v>
      </c>
      <c r="AQ51" s="19" t="e">
        <f t="shared" si="33"/>
        <v>#DIV/0!</v>
      </c>
      <c r="AR51" s="19" t="e">
        <f t="shared" si="34"/>
        <v>#DIV/0!</v>
      </c>
      <c r="AS51" s="19" t="e">
        <f t="shared" si="65"/>
        <v>#DIV/0!</v>
      </c>
      <c r="AT51" s="19" t="e">
        <f t="shared" si="65"/>
        <v>#DIV/0!</v>
      </c>
      <c r="AU51" s="19" t="e">
        <f t="shared" si="65"/>
        <v>#DIV/0!</v>
      </c>
      <c r="AV51" s="19" t="e">
        <f t="shared" si="65"/>
        <v>#DIV/0!</v>
      </c>
      <c r="AW51" s="19" t="e">
        <f t="shared" si="65"/>
        <v>#DIV/0!</v>
      </c>
      <c r="AX51" s="19" t="e">
        <f t="shared" si="65"/>
        <v>#DIV/0!</v>
      </c>
      <c r="AY51" s="19" t="e">
        <f t="shared" si="65"/>
        <v>#DIV/0!</v>
      </c>
      <c r="AZ51" s="19" t="e">
        <f t="shared" si="65"/>
        <v>#DIV/0!</v>
      </c>
      <c r="BA51" s="19" t="e">
        <f t="shared" si="66"/>
        <v>#DIV/0!</v>
      </c>
      <c r="BB51" s="19" t="e">
        <f t="shared" si="66"/>
        <v>#DIV/0!</v>
      </c>
      <c r="BC51" s="19" t="e">
        <f t="shared" si="66"/>
        <v>#DIV/0!</v>
      </c>
      <c r="BD51" s="19" t="e">
        <f t="shared" si="66"/>
        <v>#DIV/0!</v>
      </c>
      <c r="BE51" s="19" t="e">
        <f t="shared" si="66"/>
        <v>#DIV/0!</v>
      </c>
      <c r="BF51" s="19" t="e">
        <f t="shared" si="66"/>
        <v>#DIV/0!</v>
      </c>
      <c r="BG51" s="19" t="e">
        <f t="shared" si="66"/>
        <v>#DIV/0!</v>
      </c>
    </row>
    <row r="52" spans="1:92" x14ac:dyDescent="0.25">
      <c r="A52" s="23"/>
      <c r="B52" s="23"/>
      <c r="C52" s="23"/>
      <c r="D52" s="23"/>
      <c r="E52" s="24"/>
      <c r="F52" s="23"/>
      <c r="G52" s="23"/>
      <c r="H52" s="23"/>
      <c r="I52" s="23"/>
      <c r="J52" s="23"/>
      <c r="K52" s="23"/>
      <c r="L52" s="23"/>
      <c r="M52" s="23"/>
      <c r="N52" s="23"/>
      <c r="O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19">
        <v>40.776479999999999</v>
      </c>
      <c r="AI52" s="19" t="e">
        <f t="shared" si="25"/>
        <v>#DIV/0!</v>
      </c>
      <c r="AJ52" s="19" t="e">
        <f t="shared" si="26"/>
        <v>#DIV/0!</v>
      </c>
      <c r="AK52" s="19" t="e">
        <f t="shared" si="27"/>
        <v>#DIV/0!</v>
      </c>
      <c r="AL52" s="19" t="e">
        <f t="shared" si="28"/>
        <v>#DIV/0!</v>
      </c>
      <c r="AM52" s="19" t="e">
        <f t="shared" si="29"/>
        <v>#DIV/0!</v>
      </c>
      <c r="AN52" s="19" t="e">
        <f t="shared" si="30"/>
        <v>#DIV/0!</v>
      </c>
      <c r="AO52" s="19" t="e">
        <f t="shared" si="31"/>
        <v>#DIV/0!</v>
      </c>
      <c r="AP52" s="19" t="e">
        <f t="shared" si="32"/>
        <v>#DIV/0!</v>
      </c>
      <c r="AQ52" s="19" t="e">
        <f t="shared" si="33"/>
        <v>#DIV/0!</v>
      </c>
      <c r="AR52" s="19" t="e">
        <f t="shared" si="34"/>
        <v>#DIV/0!</v>
      </c>
      <c r="AS52" s="19" t="e">
        <f t="shared" si="65"/>
        <v>#DIV/0!</v>
      </c>
      <c r="AT52" s="19" t="e">
        <f t="shared" si="65"/>
        <v>#DIV/0!</v>
      </c>
      <c r="AU52" s="19" t="e">
        <f t="shared" si="65"/>
        <v>#DIV/0!</v>
      </c>
      <c r="AV52" s="19" t="e">
        <f t="shared" si="65"/>
        <v>#DIV/0!</v>
      </c>
      <c r="AW52" s="19" t="e">
        <f t="shared" si="65"/>
        <v>#DIV/0!</v>
      </c>
      <c r="AX52" s="19" t="e">
        <f t="shared" si="65"/>
        <v>#DIV/0!</v>
      </c>
      <c r="AY52" s="19" t="e">
        <f t="shared" si="65"/>
        <v>#DIV/0!</v>
      </c>
      <c r="AZ52" s="19" t="e">
        <f t="shared" si="65"/>
        <v>#DIV/0!</v>
      </c>
      <c r="BA52" s="19" t="e">
        <f t="shared" si="66"/>
        <v>#DIV/0!</v>
      </c>
      <c r="BB52" s="19" t="e">
        <f t="shared" si="66"/>
        <v>#DIV/0!</v>
      </c>
      <c r="BC52" s="19" t="e">
        <f t="shared" si="66"/>
        <v>#DIV/0!</v>
      </c>
      <c r="BD52" s="19" t="e">
        <f t="shared" si="66"/>
        <v>#DIV/0!</v>
      </c>
      <c r="BE52" s="19" t="e">
        <f t="shared" si="66"/>
        <v>#DIV/0!</v>
      </c>
      <c r="BF52" s="19" t="e">
        <f t="shared" si="66"/>
        <v>#DIV/0!</v>
      </c>
      <c r="BG52" s="19" t="e">
        <f t="shared" si="66"/>
        <v>#DIV/0!</v>
      </c>
    </row>
    <row r="53" spans="1:92" x14ac:dyDescent="0.25">
      <c r="A53" s="23"/>
      <c r="B53" s="23"/>
      <c r="C53" s="23"/>
      <c r="D53" s="23"/>
      <c r="E53" s="24"/>
      <c r="F53" s="23"/>
      <c r="G53" s="23"/>
      <c r="H53" s="23"/>
      <c r="I53" s="23"/>
      <c r="J53" s="23"/>
      <c r="K53" s="23"/>
      <c r="L53" s="23"/>
      <c r="M53" s="23"/>
      <c r="N53" s="23"/>
      <c r="O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19">
        <v>40.776479999999999</v>
      </c>
      <c r="AI53" s="19" t="e">
        <f t="shared" si="25"/>
        <v>#DIV/0!</v>
      </c>
      <c r="AJ53" s="19" t="e">
        <f t="shared" si="26"/>
        <v>#DIV/0!</v>
      </c>
      <c r="AK53" s="19" t="e">
        <f t="shared" si="27"/>
        <v>#DIV/0!</v>
      </c>
      <c r="AL53" s="19" t="e">
        <f t="shared" si="28"/>
        <v>#DIV/0!</v>
      </c>
      <c r="AM53" s="19" t="e">
        <f t="shared" si="29"/>
        <v>#DIV/0!</v>
      </c>
      <c r="AN53" s="19" t="e">
        <f t="shared" si="30"/>
        <v>#DIV/0!</v>
      </c>
      <c r="AO53" s="19" t="e">
        <f t="shared" si="31"/>
        <v>#DIV/0!</v>
      </c>
      <c r="AP53" s="19" t="e">
        <f t="shared" si="32"/>
        <v>#DIV/0!</v>
      </c>
      <c r="AQ53" s="19" t="e">
        <f t="shared" si="33"/>
        <v>#DIV/0!</v>
      </c>
      <c r="AR53" s="19" t="e">
        <f t="shared" si="34"/>
        <v>#DIV/0!</v>
      </c>
      <c r="AS53" s="19" t="e">
        <f t="shared" si="35"/>
        <v>#DIV/0!</v>
      </c>
      <c r="AT53" s="19" t="e">
        <f t="shared" si="36"/>
        <v>#DIV/0!</v>
      </c>
      <c r="AU53" s="19" t="e">
        <f t="shared" si="37"/>
        <v>#DIV/0!</v>
      </c>
      <c r="AV53" s="19" t="e">
        <f t="shared" si="38"/>
        <v>#DIV/0!</v>
      </c>
      <c r="AW53" s="19" t="e">
        <f t="shared" si="39"/>
        <v>#DIV/0!</v>
      </c>
      <c r="AX53" s="19" t="e">
        <f t="shared" si="40"/>
        <v>#DIV/0!</v>
      </c>
      <c r="AY53" s="19" t="e">
        <f t="shared" si="41"/>
        <v>#DIV/0!</v>
      </c>
      <c r="AZ53" s="19" t="e">
        <f t="shared" si="42"/>
        <v>#DIV/0!</v>
      </c>
      <c r="BA53" s="19" t="e">
        <f t="shared" si="43"/>
        <v>#DIV/0!</v>
      </c>
      <c r="BB53" s="19" t="e">
        <f t="shared" si="44"/>
        <v>#DIV/0!</v>
      </c>
      <c r="BC53" s="19" t="e">
        <f t="shared" si="45"/>
        <v>#DIV/0!</v>
      </c>
      <c r="BD53" s="19" t="e">
        <f t="shared" si="46"/>
        <v>#DIV/0!</v>
      </c>
      <c r="BE53" s="19" t="e">
        <f t="shared" si="47"/>
        <v>#DIV/0!</v>
      </c>
      <c r="BF53" s="19" t="e">
        <f t="shared" si="48"/>
        <v>#DIV/0!</v>
      </c>
      <c r="BG53" s="19" t="e">
        <f t="shared" si="49"/>
        <v>#DIV/0!</v>
      </c>
    </row>
    <row r="54" spans="1:92" x14ac:dyDescent="0.25">
      <c r="A54" s="23"/>
      <c r="B54" s="23"/>
      <c r="C54" s="23"/>
      <c r="D54" s="23"/>
      <c r="E54" s="24"/>
      <c r="F54" s="23"/>
      <c r="G54" s="23"/>
      <c r="H54" s="23"/>
      <c r="I54" s="23"/>
      <c r="J54" s="23"/>
      <c r="K54" s="23"/>
      <c r="L54" s="23"/>
      <c r="M54" s="23"/>
      <c r="N54" s="23"/>
      <c r="O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19">
        <v>40.776479999999999</v>
      </c>
      <c r="AI54" s="19" t="e">
        <f t="shared" si="25"/>
        <v>#DIV/0!</v>
      </c>
      <c r="AJ54" s="19" t="e">
        <f t="shared" si="26"/>
        <v>#DIV/0!</v>
      </c>
      <c r="AK54" s="19" t="e">
        <f t="shared" si="27"/>
        <v>#DIV/0!</v>
      </c>
      <c r="AL54" s="19" t="e">
        <f t="shared" si="28"/>
        <v>#DIV/0!</v>
      </c>
      <c r="AM54" s="19" t="e">
        <f t="shared" si="29"/>
        <v>#DIV/0!</v>
      </c>
      <c r="AN54" s="19" t="e">
        <f t="shared" si="30"/>
        <v>#DIV/0!</v>
      </c>
      <c r="AO54" s="19" t="e">
        <f t="shared" si="31"/>
        <v>#DIV/0!</v>
      </c>
      <c r="AP54" s="19" t="e">
        <f t="shared" si="32"/>
        <v>#DIV/0!</v>
      </c>
      <c r="AQ54" s="19" t="e">
        <f t="shared" si="33"/>
        <v>#DIV/0!</v>
      </c>
      <c r="AR54" s="19" t="e">
        <f t="shared" si="34"/>
        <v>#DIV/0!</v>
      </c>
      <c r="AS54" s="19" t="e">
        <f t="shared" si="35"/>
        <v>#DIV/0!</v>
      </c>
      <c r="AT54" s="19" t="e">
        <f t="shared" si="36"/>
        <v>#DIV/0!</v>
      </c>
      <c r="AU54" s="19" t="e">
        <f t="shared" si="37"/>
        <v>#DIV/0!</v>
      </c>
      <c r="AV54" s="19" t="e">
        <f t="shared" si="38"/>
        <v>#DIV/0!</v>
      </c>
      <c r="AW54" s="19" t="e">
        <f t="shared" si="39"/>
        <v>#DIV/0!</v>
      </c>
      <c r="AX54" s="19" t="e">
        <f t="shared" si="40"/>
        <v>#DIV/0!</v>
      </c>
      <c r="AY54" s="19" t="e">
        <f t="shared" si="41"/>
        <v>#DIV/0!</v>
      </c>
      <c r="AZ54" s="19" t="e">
        <f t="shared" si="42"/>
        <v>#DIV/0!</v>
      </c>
      <c r="BA54" s="19" t="e">
        <f t="shared" si="43"/>
        <v>#DIV/0!</v>
      </c>
      <c r="BB54" s="19" t="e">
        <f t="shared" si="44"/>
        <v>#DIV/0!</v>
      </c>
      <c r="BC54" s="19" t="e">
        <f t="shared" si="45"/>
        <v>#DIV/0!</v>
      </c>
      <c r="BD54" s="19" t="e">
        <f t="shared" si="46"/>
        <v>#DIV/0!</v>
      </c>
      <c r="BE54" s="19" t="e">
        <f t="shared" si="47"/>
        <v>#DIV/0!</v>
      </c>
      <c r="BF54" s="19" t="e">
        <f t="shared" si="48"/>
        <v>#DIV/0!</v>
      </c>
      <c r="BG54" s="19" t="e">
        <f t="shared" si="49"/>
        <v>#DIV/0!</v>
      </c>
    </row>
    <row r="55" spans="1:92" x14ac:dyDescent="0.25">
      <c r="A55" s="23"/>
      <c r="B55" s="23"/>
      <c r="C55" s="23"/>
      <c r="D55" s="23"/>
      <c r="E55" s="24"/>
      <c r="F55" s="23"/>
      <c r="G55" s="23"/>
      <c r="H55" s="23"/>
      <c r="I55" s="23"/>
      <c r="J55" s="23"/>
      <c r="K55" s="23"/>
      <c r="L55" s="23"/>
      <c r="M55" s="23"/>
      <c r="N55" s="23"/>
      <c r="O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19">
        <v>40.776479999999999</v>
      </c>
      <c r="AI55" s="19" t="e">
        <f t="shared" si="25"/>
        <v>#DIV/0!</v>
      </c>
      <c r="AJ55" s="19" t="e">
        <f t="shared" si="26"/>
        <v>#DIV/0!</v>
      </c>
      <c r="AK55" s="19" t="e">
        <f t="shared" si="27"/>
        <v>#DIV/0!</v>
      </c>
      <c r="AL55" s="19" t="e">
        <f t="shared" si="28"/>
        <v>#DIV/0!</v>
      </c>
      <c r="AM55" s="19" t="e">
        <f t="shared" si="29"/>
        <v>#DIV/0!</v>
      </c>
      <c r="AN55" s="19" t="e">
        <f t="shared" si="30"/>
        <v>#DIV/0!</v>
      </c>
      <c r="AO55" s="19" t="e">
        <f t="shared" si="31"/>
        <v>#DIV/0!</v>
      </c>
      <c r="AP55" s="19" t="e">
        <f t="shared" si="32"/>
        <v>#DIV/0!</v>
      </c>
      <c r="AQ55" s="19" t="e">
        <f t="shared" si="33"/>
        <v>#DIV/0!</v>
      </c>
      <c r="AR55" s="19" t="e">
        <f t="shared" si="34"/>
        <v>#DIV/0!</v>
      </c>
      <c r="AS55" s="19" t="e">
        <f t="shared" si="35"/>
        <v>#DIV/0!</v>
      </c>
      <c r="AT55" s="19" t="e">
        <f t="shared" si="36"/>
        <v>#DIV/0!</v>
      </c>
      <c r="AU55" s="19" t="e">
        <f t="shared" si="37"/>
        <v>#DIV/0!</v>
      </c>
      <c r="AV55" s="19" t="e">
        <f t="shared" si="38"/>
        <v>#DIV/0!</v>
      </c>
      <c r="AW55" s="19" t="e">
        <f t="shared" si="39"/>
        <v>#DIV/0!</v>
      </c>
      <c r="AX55" s="19" t="e">
        <f t="shared" si="40"/>
        <v>#DIV/0!</v>
      </c>
      <c r="AY55" s="19" t="e">
        <f t="shared" si="41"/>
        <v>#DIV/0!</v>
      </c>
      <c r="AZ55" s="19" t="e">
        <f t="shared" si="42"/>
        <v>#DIV/0!</v>
      </c>
      <c r="BA55" s="19" t="e">
        <f t="shared" si="43"/>
        <v>#DIV/0!</v>
      </c>
      <c r="BB55" s="19" t="e">
        <f t="shared" si="44"/>
        <v>#DIV/0!</v>
      </c>
      <c r="BC55" s="19" t="e">
        <f t="shared" si="45"/>
        <v>#DIV/0!</v>
      </c>
      <c r="BD55" s="19" t="e">
        <f t="shared" si="46"/>
        <v>#DIV/0!</v>
      </c>
      <c r="BE55" s="19" t="e">
        <f t="shared" si="47"/>
        <v>#DIV/0!</v>
      </c>
      <c r="BF55" s="19" t="e">
        <f t="shared" si="48"/>
        <v>#DIV/0!</v>
      </c>
      <c r="BG55" s="19" t="e">
        <f t="shared" si="49"/>
        <v>#DIV/0!</v>
      </c>
    </row>
    <row r="56" spans="1:92" x14ac:dyDescent="0.25">
      <c r="A56" s="23"/>
      <c r="B56" s="23"/>
      <c r="C56" s="23"/>
      <c r="D56" s="23"/>
      <c r="E56" s="24"/>
      <c r="F56" s="23"/>
      <c r="G56" s="23"/>
      <c r="H56" s="23"/>
      <c r="I56" s="23"/>
      <c r="J56" s="23"/>
      <c r="K56" s="23"/>
      <c r="L56" s="23"/>
      <c r="M56" s="23"/>
      <c r="N56" s="23"/>
      <c r="O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19">
        <v>40.776479999999999</v>
      </c>
      <c r="AI56" s="19" t="e">
        <f t="shared" si="25"/>
        <v>#DIV/0!</v>
      </c>
      <c r="AJ56" s="19" t="e">
        <f t="shared" si="26"/>
        <v>#DIV/0!</v>
      </c>
      <c r="AK56" s="19" t="e">
        <f t="shared" si="27"/>
        <v>#DIV/0!</v>
      </c>
      <c r="AL56" s="19" t="e">
        <f t="shared" si="28"/>
        <v>#DIV/0!</v>
      </c>
      <c r="AM56" s="19" t="e">
        <f t="shared" si="29"/>
        <v>#DIV/0!</v>
      </c>
      <c r="AN56" s="19" t="e">
        <f t="shared" si="30"/>
        <v>#DIV/0!</v>
      </c>
      <c r="AO56" s="19" t="e">
        <f t="shared" si="31"/>
        <v>#DIV/0!</v>
      </c>
      <c r="AP56" s="19" t="e">
        <f t="shared" si="32"/>
        <v>#DIV/0!</v>
      </c>
      <c r="AQ56" s="19" t="e">
        <f t="shared" si="33"/>
        <v>#DIV/0!</v>
      </c>
      <c r="AR56" s="19" t="e">
        <f t="shared" si="34"/>
        <v>#DIV/0!</v>
      </c>
      <c r="AS56" s="19" t="e">
        <f t="shared" si="35"/>
        <v>#DIV/0!</v>
      </c>
      <c r="AT56" s="19" t="e">
        <f t="shared" si="36"/>
        <v>#DIV/0!</v>
      </c>
      <c r="AU56" s="19" t="e">
        <f t="shared" si="37"/>
        <v>#DIV/0!</v>
      </c>
      <c r="AV56" s="19" t="e">
        <f t="shared" si="38"/>
        <v>#DIV/0!</v>
      </c>
      <c r="AW56" s="19" t="e">
        <f t="shared" si="39"/>
        <v>#DIV/0!</v>
      </c>
      <c r="AX56" s="19" t="e">
        <f t="shared" si="40"/>
        <v>#DIV/0!</v>
      </c>
      <c r="AY56" s="19" t="e">
        <f t="shared" si="41"/>
        <v>#DIV/0!</v>
      </c>
      <c r="AZ56" s="19" t="e">
        <f t="shared" si="42"/>
        <v>#DIV/0!</v>
      </c>
      <c r="BA56" s="19" t="e">
        <f t="shared" si="43"/>
        <v>#DIV/0!</v>
      </c>
      <c r="BB56" s="19" t="e">
        <f t="shared" si="44"/>
        <v>#DIV/0!</v>
      </c>
      <c r="BC56" s="19" t="e">
        <f t="shared" si="45"/>
        <v>#DIV/0!</v>
      </c>
      <c r="BD56" s="19" t="e">
        <f t="shared" si="46"/>
        <v>#DIV/0!</v>
      </c>
      <c r="BE56" s="19" t="e">
        <f t="shared" si="47"/>
        <v>#DIV/0!</v>
      </c>
      <c r="BF56" s="19" t="e">
        <f t="shared" si="48"/>
        <v>#DIV/0!</v>
      </c>
      <c r="BG56" s="19" t="e">
        <f t="shared" si="49"/>
        <v>#DIV/0!</v>
      </c>
    </row>
    <row r="57" spans="1:92" x14ac:dyDescent="0.25">
      <c r="A57" s="23"/>
      <c r="B57" s="23"/>
      <c r="C57" s="23"/>
      <c r="D57" s="23"/>
      <c r="E57" s="24"/>
      <c r="F57" s="23"/>
      <c r="G57" s="23"/>
      <c r="H57" s="23"/>
      <c r="I57" s="23"/>
      <c r="J57" s="23"/>
      <c r="K57" s="23"/>
      <c r="L57" s="23"/>
      <c r="M57" s="23"/>
      <c r="N57" s="23"/>
      <c r="O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19">
        <v>40.776479999999999</v>
      </c>
      <c r="AI57" s="19" t="e">
        <f t="shared" si="25"/>
        <v>#DIV/0!</v>
      </c>
      <c r="AJ57" s="19" t="e">
        <f t="shared" si="26"/>
        <v>#DIV/0!</v>
      </c>
      <c r="AK57" s="19" t="e">
        <f t="shared" si="27"/>
        <v>#DIV/0!</v>
      </c>
      <c r="AL57" s="19" t="e">
        <f t="shared" si="28"/>
        <v>#DIV/0!</v>
      </c>
      <c r="AM57" s="19" t="e">
        <f t="shared" si="29"/>
        <v>#DIV/0!</v>
      </c>
      <c r="AN57" s="19" t="e">
        <f t="shared" si="30"/>
        <v>#DIV/0!</v>
      </c>
      <c r="AO57" s="19" t="e">
        <f t="shared" si="31"/>
        <v>#DIV/0!</v>
      </c>
      <c r="AP57" s="19" t="e">
        <f t="shared" si="32"/>
        <v>#DIV/0!</v>
      </c>
      <c r="AQ57" s="19" t="e">
        <f t="shared" si="33"/>
        <v>#DIV/0!</v>
      </c>
      <c r="AR57" s="19" t="e">
        <f t="shared" si="34"/>
        <v>#DIV/0!</v>
      </c>
      <c r="AS57" s="19" t="e">
        <f t="shared" si="35"/>
        <v>#DIV/0!</v>
      </c>
      <c r="AT57" s="19" t="e">
        <f t="shared" si="36"/>
        <v>#DIV/0!</v>
      </c>
      <c r="AU57" s="19" t="e">
        <f t="shared" si="37"/>
        <v>#DIV/0!</v>
      </c>
      <c r="AV57" s="19" t="e">
        <f t="shared" si="38"/>
        <v>#DIV/0!</v>
      </c>
      <c r="AW57" s="19" t="e">
        <f t="shared" si="39"/>
        <v>#DIV/0!</v>
      </c>
      <c r="AX57" s="19" t="e">
        <f t="shared" si="40"/>
        <v>#DIV/0!</v>
      </c>
      <c r="AY57" s="19" t="e">
        <f t="shared" si="41"/>
        <v>#DIV/0!</v>
      </c>
      <c r="AZ57" s="19" t="e">
        <f t="shared" si="42"/>
        <v>#DIV/0!</v>
      </c>
      <c r="BA57" s="19" t="e">
        <f t="shared" si="43"/>
        <v>#DIV/0!</v>
      </c>
      <c r="BB57" s="19" t="e">
        <f t="shared" si="44"/>
        <v>#DIV/0!</v>
      </c>
      <c r="BC57" s="19" t="e">
        <f t="shared" si="45"/>
        <v>#DIV/0!</v>
      </c>
      <c r="BD57" s="19" t="e">
        <f t="shared" si="46"/>
        <v>#DIV/0!</v>
      </c>
      <c r="BE57" s="19" t="e">
        <f t="shared" si="47"/>
        <v>#DIV/0!</v>
      </c>
      <c r="BF57" s="19" t="e">
        <f t="shared" si="48"/>
        <v>#DIV/0!</v>
      </c>
      <c r="BG57" s="19" t="e">
        <f t="shared" si="49"/>
        <v>#DIV/0!</v>
      </c>
    </row>
    <row r="58" spans="1:92" x14ac:dyDescent="0.25">
      <c r="A58" s="23"/>
      <c r="B58" s="23"/>
      <c r="C58" s="23"/>
      <c r="D58" s="23"/>
      <c r="E58" s="24"/>
      <c r="F58" s="23"/>
      <c r="G58" s="23"/>
      <c r="H58" s="23"/>
      <c r="I58" s="23"/>
      <c r="J58" s="23"/>
      <c r="K58" s="23"/>
      <c r="L58" s="23"/>
      <c r="M58" s="23"/>
      <c r="N58" s="23"/>
      <c r="O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19">
        <v>40.776479999999999</v>
      </c>
      <c r="AI58" s="19" t="e">
        <f t="shared" si="25"/>
        <v>#DIV/0!</v>
      </c>
      <c r="AJ58" s="19" t="e">
        <f t="shared" si="26"/>
        <v>#DIV/0!</v>
      </c>
      <c r="AK58" s="19" t="e">
        <f t="shared" si="27"/>
        <v>#DIV/0!</v>
      </c>
      <c r="AL58" s="19" t="e">
        <f t="shared" si="28"/>
        <v>#DIV/0!</v>
      </c>
      <c r="AM58" s="19" t="e">
        <f t="shared" si="29"/>
        <v>#DIV/0!</v>
      </c>
      <c r="AN58" s="19" t="e">
        <f t="shared" si="30"/>
        <v>#DIV/0!</v>
      </c>
      <c r="AO58" s="19" t="e">
        <f t="shared" si="31"/>
        <v>#DIV/0!</v>
      </c>
      <c r="AP58" s="19" t="e">
        <f t="shared" si="32"/>
        <v>#DIV/0!</v>
      </c>
      <c r="AQ58" s="19" t="e">
        <f t="shared" si="33"/>
        <v>#DIV/0!</v>
      </c>
      <c r="AR58" s="19" t="e">
        <f t="shared" si="34"/>
        <v>#DIV/0!</v>
      </c>
      <c r="AS58" s="19" t="e">
        <f t="shared" si="35"/>
        <v>#DIV/0!</v>
      </c>
      <c r="AT58" s="19" t="e">
        <f t="shared" si="36"/>
        <v>#DIV/0!</v>
      </c>
      <c r="AU58" s="19" t="e">
        <f t="shared" si="37"/>
        <v>#DIV/0!</v>
      </c>
      <c r="AV58" s="19" t="e">
        <f t="shared" si="38"/>
        <v>#DIV/0!</v>
      </c>
      <c r="AW58" s="19" t="e">
        <f t="shared" si="39"/>
        <v>#DIV/0!</v>
      </c>
      <c r="AX58" s="19" t="e">
        <f t="shared" si="40"/>
        <v>#DIV/0!</v>
      </c>
      <c r="AY58" s="19" t="e">
        <f t="shared" si="41"/>
        <v>#DIV/0!</v>
      </c>
      <c r="AZ58" s="19" t="e">
        <f t="shared" si="42"/>
        <v>#DIV/0!</v>
      </c>
      <c r="BA58" s="19" t="e">
        <f t="shared" si="43"/>
        <v>#DIV/0!</v>
      </c>
      <c r="BB58" s="19" t="e">
        <f t="shared" si="44"/>
        <v>#DIV/0!</v>
      </c>
      <c r="BC58" s="19" t="e">
        <f t="shared" si="45"/>
        <v>#DIV/0!</v>
      </c>
      <c r="BD58" s="19" t="e">
        <f t="shared" si="46"/>
        <v>#DIV/0!</v>
      </c>
      <c r="BE58" s="19" t="e">
        <f t="shared" si="47"/>
        <v>#DIV/0!</v>
      </c>
      <c r="BF58" s="19" t="e">
        <f t="shared" si="48"/>
        <v>#DIV/0!</v>
      </c>
      <c r="BG58" s="19" t="e">
        <f t="shared" si="49"/>
        <v>#DIV/0!</v>
      </c>
    </row>
    <row r="59" spans="1:92" x14ac:dyDescent="0.25">
      <c r="A59" s="23"/>
      <c r="B59" s="23"/>
      <c r="C59" s="23"/>
      <c r="D59" s="23"/>
      <c r="E59" s="24"/>
      <c r="F59" s="55"/>
      <c r="G59" s="55"/>
      <c r="H59" s="55"/>
      <c r="I59" s="55"/>
      <c r="J59" s="55"/>
      <c r="K59" s="55"/>
      <c r="L59" s="55"/>
      <c r="M59" s="55"/>
      <c r="N59" s="55"/>
      <c r="O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19">
        <v>40.776479999999999</v>
      </c>
      <c r="AI59" s="19" t="e">
        <f t="shared" si="25"/>
        <v>#DIV/0!</v>
      </c>
      <c r="AJ59" s="19" t="e">
        <f t="shared" si="26"/>
        <v>#DIV/0!</v>
      </c>
      <c r="AK59" s="19" t="e">
        <f t="shared" si="27"/>
        <v>#DIV/0!</v>
      </c>
      <c r="AL59" s="19" t="e">
        <f t="shared" si="28"/>
        <v>#DIV/0!</v>
      </c>
      <c r="AM59" s="19" t="e">
        <f t="shared" si="29"/>
        <v>#DIV/0!</v>
      </c>
      <c r="AN59" s="19" t="e">
        <f t="shared" si="30"/>
        <v>#DIV/0!</v>
      </c>
      <c r="AO59" s="19" t="e">
        <f t="shared" si="31"/>
        <v>#DIV/0!</v>
      </c>
      <c r="AP59" s="19" t="e">
        <f t="shared" si="32"/>
        <v>#DIV/0!</v>
      </c>
      <c r="AQ59" s="19" t="e">
        <f t="shared" si="33"/>
        <v>#DIV/0!</v>
      </c>
      <c r="AR59" s="19" t="e">
        <f t="shared" si="34"/>
        <v>#DIV/0!</v>
      </c>
      <c r="AS59" s="19" t="e">
        <f t="shared" si="35"/>
        <v>#DIV/0!</v>
      </c>
      <c r="AT59" s="19" t="e">
        <f t="shared" si="36"/>
        <v>#DIV/0!</v>
      </c>
      <c r="AU59" s="19" t="e">
        <f t="shared" si="37"/>
        <v>#DIV/0!</v>
      </c>
      <c r="AV59" s="19" t="e">
        <f t="shared" si="38"/>
        <v>#DIV/0!</v>
      </c>
      <c r="AW59" s="19" t="e">
        <f t="shared" si="39"/>
        <v>#DIV/0!</v>
      </c>
      <c r="AX59" s="19" t="e">
        <f t="shared" si="40"/>
        <v>#DIV/0!</v>
      </c>
      <c r="AY59" s="19" t="e">
        <f t="shared" si="41"/>
        <v>#DIV/0!</v>
      </c>
      <c r="AZ59" s="19" t="e">
        <f t="shared" si="42"/>
        <v>#DIV/0!</v>
      </c>
      <c r="BA59" s="19" t="e">
        <f t="shared" si="43"/>
        <v>#DIV/0!</v>
      </c>
      <c r="BB59" s="19" t="e">
        <f t="shared" si="44"/>
        <v>#DIV/0!</v>
      </c>
      <c r="BC59" s="19" t="e">
        <f t="shared" si="45"/>
        <v>#DIV/0!</v>
      </c>
      <c r="BD59" s="19" t="e">
        <f t="shared" si="46"/>
        <v>#DIV/0!</v>
      </c>
      <c r="BE59" s="19" t="e">
        <f t="shared" si="47"/>
        <v>#DIV/0!</v>
      </c>
      <c r="BF59" s="19" t="e">
        <f t="shared" si="48"/>
        <v>#DIV/0!</v>
      </c>
      <c r="BG59" s="19" t="e">
        <f t="shared" si="49"/>
        <v>#DIV/0!</v>
      </c>
    </row>
    <row r="60" spans="1:92" x14ac:dyDescent="0.25">
      <c r="A60" s="23"/>
      <c r="B60" s="23"/>
      <c r="C60" s="23"/>
      <c r="D60" s="23"/>
      <c r="E60" s="24"/>
      <c r="F60" s="55"/>
      <c r="G60" s="55"/>
      <c r="H60" s="55"/>
      <c r="I60" s="55"/>
      <c r="J60" s="55"/>
      <c r="K60" s="55"/>
      <c r="L60" s="55"/>
      <c r="M60" s="55"/>
      <c r="N60" s="55"/>
      <c r="O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19">
        <v>40.776479999999999</v>
      </c>
      <c r="AI60" s="19" t="e">
        <f t="shared" si="25"/>
        <v>#DIV/0!</v>
      </c>
      <c r="AJ60" s="19" t="e">
        <f t="shared" si="26"/>
        <v>#DIV/0!</v>
      </c>
      <c r="AK60" s="19" t="e">
        <f t="shared" si="27"/>
        <v>#DIV/0!</v>
      </c>
      <c r="AL60" s="19" t="e">
        <f t="shared" si="28"/>
        <v>#DIV/0!</v>
      </c>
      <c r="AM60" s="19" t="e">
        <f t="shared" si="29"/>
        <v>#DIV/0!</v>
      </c>
      <c r="AN60" s="19" t="e">
        <f t="shared" si="30"/>
        <v>#DIV/0!</v>
      </c>
      <c r="AO60" s="19" t="e">
        <f t="shared" si="31"/>
        <v>#DIV/0!</v>
      </c>
      <c r="AP60" s="19" t="e">
        <f t="shared" si="32"/>
        <v>#DIV/0!</v>
      </c>
      <c r="AQ60" s="19" t="e">
        <f t="shared" si="33"/>
        <v>#DIV/0!</v>
      </c>
      <c r="AR60" s="19" t="e">
        <f t="shared" si="34"/>
        <v>#DIV/0!</v>
      </c>
      <c r="AS60" s="19" t="e">
        <f t="shared" si="35"/>
        <v>#DIV/0!</v>
      </c>
      <c r="AT60" s="19" t="e">
        <f t="shared" si="36"/>
        <v>#DIV/0!</v>
      </c>
      <c r="AU60" s="19" t="e">
        <f t="shared" si="37"/>
        <v>#DIV/0!</v>
      </c>
      <c r="AV60" s="19" t="e">
        <f t="shared" si="38"/>
        <v>#DIV/0!</v>
      </c>
      <c r="AW60" s="19" t="e">
        <f t="shared" si="39"/>
        <v>#DIV/0!</v>
      </c>
      <c r="AX60" s="19" t="e">
        <f t="shared" si="40"/>
        <v>#DIV/0!</v>
      </c>
      <c r="AY60" s="19" t="e">
        <f t="shared" si="41"/>
        <v>#DIV/0!</v>
      </c>
      <c r="AZ60" s="19" t="e">
        <f t="shared" si="42"/>
        <v>#DIV/0!</v>
      </c>
      <c r="BA60" s="19" t="e">
        <f t="shared" si="43"/>
        <v>#DIV/0!</v>
      </c>
      <c r="BB60" s="19" t="e">
        <f t="shared" si="44"/>
        <v>#DIV/0!</v>
      </c>
      <c r="BC60" s="19" t="e">
        <f t="shared" si="45"/>
        <v>#DIV/0!</v>
      </c>
      <c r="BD60" s="19" t="e">
        <f t="shared" si="46"/>
        <v>#DIV/0!</v>
      </c>
      <c r="BE60" s="19" t="e">
        <f t="shared" si="47"/>
        <v>#DIV/0!</v>
      </c>
      <c r="BF60" s="19" t="e">
        <f t="shared" si="48"/>
        <v>#DIV/0!</v>
      </c>
      <c r="BG60" s="19" t="e">
        <f t="shared" si="49"/>
        <v>#DIV/0!</v>
      </c>
    </row>
    <row r="61" spans="1:92" x14ac:dyDescent="0.25">
      <c r="A61" s="23"/>
      <c r="B61" s="23"/>
      <c r="C61" s="23"/>
      <c r="D61" s="23"/>
      <c r="E61" s="24"/>
      <c r="F61" s="23"/>
      <c r="G61" s="23"/>
      <c r="H61" s="23"/>
      <c r="I61" s="23"/>
      <c r="J61" s="23"/>
      <c r="K61" s="23"/>
      <c r="L61" s="23"/>
      <c r="M61" s="23"/>
      <c r="N61" s="23"/>
      <c r="O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19">
        <v>40.776479999999999</v>
      </c>
      <c r="AI61" s="19" t="e">
        <f t="shared" si="25"/>
        <v>#DIV/0!</v>
      </c>
      <c r="AJ61" s="19" t="e">
        <f t="shared" si="26"/>
        <v>#DIV/0!</v>
      </c>
      <c r="AK61" s="19" t="e">
        <f t="shared" si="27"/>
        <v>#DIV/0!</v>
      </c>
      <c r="AL61" s="19" t="e">
        <f t="shared" si="28"/>
        <v>#DIV/0!</v>
      </c>
      <c r="AM61" s="19" t="e">
        <f t="shared" si="29"/>
        <v>#DIV/0!</v>
      </c>
      <c r="AN61" s="19" t="e">
        <f t="shared" si="30"/>
        <v>#DIV/0!</v>
      </c>
      <c r="AO61" s="19" t="e">
        <f t="shared" si="31"/>
        <v>#DIV/0!</v>
      </c>
      <c r="AP61" s="19" t="e">
        <f t="shared" si="32"/>
        <v>#DIV/0!</v>
      </c>
      <c r="AQ61" s="19" t="e">
        <f t="shared" si="33"/>
        <v>#DIV/0!</v>
      </c>
      <c r="AR61" s="19" t="e">
        <f t="shared" si="34"/>
        <v>#DIV/0!</v>
      </c>
      <c r="AS61" s="19" t="e">
        <f t="shared" si="35"/>
        <v>#DIV/0!</v>
      </c>
      <c r="AT61" s="19" t="e">
        <f t="shared" si="36"/>
        <v>#DIV/0!</v>
      </c>
      <c r="AU61" s="19" t="e">
        <f t="shared" si="37"/>
        <v>#DIV/0!</v>
      </c>
      <c r="AV61" s="19" t="e">
        <f t="shared" si="38"/>
        <v>#DIV/0!</v>
      </c>
      <c r="AW61" s="19" t="e">
        <f t="shared" si="39"/>
        <v>#DIV/0!</v>
      </c>
      <c r="AX61" s="19" t="e">
        <f t="shared" si="40"/>
        <v>#DIV/0!</v>
      </c>
      <c r="AY61" s="19" t="e">
        <f t="shared" si="41"/>
        <v>#DIV/0!</v>
      </c>
      <c r="AZ61" s="19" t="e">
        <f t="shared" si="42"/>
        <v>#DIV/0!</v>
      </c>
      <c r="BA61" s="19" t="e">
        <f t="shared" si="43"/>
        <v>#DIV/0!</v>
      </c>
      <c r="BB61" s="19" t="e">
        <f t="shared" si="44"/>
        <v>#DIV/0!</v>
      </c>
      <c r="BC61" s="19" t="e">
        <f t="shared" si="45"/>
        <v>#DIV/0!</v>
      </c>
      <c r="BD61" s="19" t="e">
        <f t="shared" si="46"/>
        <v>#DIV/0!</v>
      </c>
      <c r="BE61" s="19" t="e">
        <f t="shared" si="47"/>
        <v>#DIV/0!</v>
      </c>
      <c r="BF61" s="19" t="e">
        <f t="shared" si="48"/>
        <v>#DIV/0!</v>
      </c>
      <c r="BG61" s="19" t="e">
        <f t="shared" si="49"/>
        <v>#DIV/0!</v>
      </c>
    </row>
    <row r="62" spans="1:92" x14ac:dyDescent="0.25">
      <c r="A62" s="23"/>
      <c r="B62" s="23"/>
      <c r="C62" s="23"/>
      <c r="D62" s="23"/>
      <c r="E62" s="24"/>
      <c r="F62" s="23"/>
      <c r="G62" s="23"/>
      <c r="H62" s="23"/>
      <c r="I62" s="23"/>
      <c r="J62" s="23"/>
      <c r="K62" s="23"/>
      <c r="L62" s="23"/>
      <c r="M62" s="23"/>
      <c r="N62" s="23"/>
      <c r="O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19">
        <v>40.776479999999999</v>
      </c>
      <c r="AI62" s="19" t="e">
        <f t="shared" si="25"/>
        <v>#DIV/0!</v>
      </c>
      <c r="AJ62" s="19" t="e">
        <f t="shared" si="26"/>
        <v>#DIV/0!</v>
      </c>
      <c r="AK62" s="19" t="e">
        <f t="shared" si="27"/>
        <v>#DIV/0!</v>
      </c>
      <c r="AL62" s="19" t="e">
        <f t="shared" si="28"/>
        <v>#DIV/0!</v>
      </c>
      <c r="AM62" s="19" t="e">
        <f t="shared" si="29"/>
        <v>#DIV/0!</v>
      </c>
      <c r="AN62" s="19" t="e">
        <f t="shared" si="30"/>
        <v>#DIV/0!</v>
      </c>
      <c r="AO62" s="19" t="e">
        <f t="shared" si="31"/>
        <v>#DIV/0!</v>
      </c>
      <c r="AP62" s="19" t="e">
        <f t="shared" si="32"/>
        <v>#DIV/0!</v>
      </c>
      <c r="AQ62" s="19" t="e">
        <f t="shared" si="33"/>
        <v>#DIV/0!</v>
      </c>
      <c r="AR62" s="19" t="e">
        <f t="shared" si="34"/>
        <v>#DIV/0!</v>
      </c>
      <c r="AS62" s="19" t="e">
        <f t="shared" si="35"/>
        <v>#DIV/0!</v>
      </c>
      <c r="AT62" s="19" t="e">
        <f t="shared" si="36"/>
        <v>#DIV/0!</v>
      </c>
      <c r="AU62" s="19" t="e">
        <f t="shared" si="37"/>
        <v>#DIV/0!</v>
      </c>
      <c r="AV62" s="19" t="e">
        <f t="shared" si="38"/>
        <v>#DIV/0!</v>
      </c>
      <c r="AW62" s="19" t="e">
        <f t="shared" si="39"/>
        <v>#DIV/0!</v>
      </c>
      <c r="AX62" s="19" t="e">
        <f t="shared" si="40"/>
        <v>#DIV/0!</v>
      </c>
      <c r="AY62" s="19" t="e">
        <f t="shared" si="41"/>
        <v>#DIV/0!</v>
      </c>
      <c r="AZ62" s="19" t="e">
        <f t="shared" si="42"/>
        <v>#DIV/0!</v>
      </c>
      <c r="BA62" s="19" t="e">
        <f t="shared" si="43"/>
        <v>#DIV/0!</v>
      </c>
      <c r="BB62" s="19" t="e">
        <f t="shared" si="44"/>
        <v>#DIV/0!</v>
      </c>
      <c r="BC62" s="19" t="e">
        <f t="shared" si="45"/>
        <v>#DIV/0!</v>
      </c>
      <c r="BD62" s="19" t="e">
        <f t="shared" si="46"/>
        <v>#DIV/0!</v>
      </c>
      <c r="BE62" s="19" t="e">
        <f t="shared" si="47"/>
        <v>#DIV/0!</v>
      </c>
      <c r="BF62" s="19" t="e">
        <f t="shared" si="48"/>
        <v>#DIV/0!</v>
      </c>
      <c r="BG62" s="19" t="e">
        <f t="shared" si="49"/>
        <v>#DIV/0!</v>
      </c>
    </row>
    <row r="63" spans="1:92" x14ac:dyDescent="0.25">
      <c r="A63" s="23"/>
      <c r="B63" s="23"/>
      <c r="C63" s="23"/>
      <c r="D63" s="23"/>
      <c r="E63" s="24"/>
      <c r="F63" s="62"/>
      <c r="G63" s="62"/>
      <c r="H63" s="62"/>
      <c r="I63" s="62"/>
      <c r="J63" s="62"/>
      <c r="K63" s="62"/>
      <c r="L63" s="62"/>
      <c r="M63" s="62"/>
      <c r="N63" s="62"/>
      <c r="O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19">
        <v>40.776479999999999</v>
      </c>
      <c r="AI63" s="19" t="e">
        <f t="shared" si="25"/>
        <v>#DIV/0!</v>
      </c>
      <c r="AJ63" s="19" t="e">
        <f t="shared" si="26"/>
        <v>#DIV/0!</v>
      </c>
      <c r="AK63" s="19" t="e">
        <f t="shared" si="27"/>
        <v>#DIV/0!</v>
      </c>
      <c r="AL63" s="19" t="e">
        <f t="shared" si="28"/>
        <v>#DIV/0!</v>
      </c>
      <c r="AM63" s="19" t="e">
        <f t="shared" si="29"/>
        <v>#DIV/0!</v>
      </c>
      <c r="AN63" s="19" t="e">
        <f t="shared" si="30"/>
        <v>#DIV/0!</v>
      </c>
      <c r="AO63" s="19" t="e">
        <f t="shared" si="31"/>
        <v>#DIV/0!</v>
      </c>
      <c r="AP63" s="19" t="e">
        <f t="shared" si="32"/>
        <v>#DIV/0!</v>
      </c>
      <c r="AQ63" s="19" t="e">
        <f t="shared" si="33"/>
        <v>#DIV/0!</v>
      </c>
      <c r="AR63" s="19" t="e">
        <f t="shared" si="34"/>
        <v>#DIV/0!</v>
      </c>
      <c r="AS63" s="19" t="e">
        <f t="shared" si="35"/>
        <v>#DIV/0!</v>
      </c>
      <c r="AT63" s="19" t="e">
        <f t="shared" si="36"/>
        <v>#DIV/0!</v>
      </c>
      <c r="AU63" s="19" t="e">
        <f t="shared" si="37"/>
        <v>#DIV/0!</v>
      </c>
      <c r="AV63" s="19" t="e">
        <f t="shared" si="38"/>
        <v>#DIV/0!</v>
      </c>
      <c r="AW63" s="19" t="e">
        <f t="shared" si="39"/>
        <v>#DIV/0!</v>
      </c>
      <c r="AX63" s="19" t="e">
        <f t="shared" si="40"/>
        <v>#DIV/0!</v>
      </c>
      <c r="AY63" s="19" t="e">
        <f t="shared" si="41"/>
        <v>#DIV/0!</v>
      </c>
      <c r="AZ63" s="19" t="e">
        <f t="shared" si="42"/>
        <v>#DIV/0!</v>
      </c>
      <c r="BA63" s="19" t="e">
        <f t="shared" si="43"/>
        <v>#DIV/0!</v>
      </c>
      <c r="BB63" s="19" t="e">
        <f t="shared" si="44"/>
        <v>#DIV/0!</v>
      </c>
      <c r="BC63" s="19" t="e">
        <f t="shared" si="45"/>
        <v>#DIV/0!</v>
      </c>
      <c r="BD63" s="19" t="e">
        <f t="shared" si="46"/>
        <v>#DIV/0!</v>
      </c>
      <c r="BE63" s="19" t="e">
        <f t="shared" si="47"/>
        <v>#DIV/0!</v>
      </c>
      <c r="BF63" s="19" t="e">
        <f t="shared" si="48"/>
        <v>#DIV/0!</v>
      </c>
      <c r="BG63" s="19" t="e">
        <f t="shared" si="49"/>
        <v>#DIV/0!</v>
      </c>
      <c r="BH63" s="23"/>
      <c r="BI63" s="23"/>
      <c r="BJ63" s="23"/>
      <c r="BK63" s="23"/>
      <c r="BL63" s="24"/>
      <c r="BM63" s="62"/>
      <c r="BN63" s="62"/>
      <c r="BO63" s="62"/>
      <c r="BP63" s="62"/>
      <c r="BQ63" s="62"/>
      <c r="BR63" s="62"/>
      <c r="BS63" s="62"/>
      <c r="BT63" s="62"/>
      <c r="BU63" s="62"/>
      <c r="BV63" s="62"/>
      <c r="BY63" s="62"/>
      <c r="BZ63" s="62"/>
      <c r="CA63" s="62"/>
      <c r="CB63" s="62"/>
      <c r="CC63" s="62"/>
      <c r="CD63" s="62"/>
      <c r="CE63" s="62"/>
      <c r="CF63" s="62"/>
      <c r="CG63" s="62"/>
      <c r="CH63" s="62"/>
      <c r="CI63" s="62"/>
      <c r="CJ63" s="62"/>
      <c r="CK63" s="62"/>
      <c r="CL63" s="62"/>
      <c r="CM63" s="62"/>
      <c r="CN63" s="62"/>
    </row>
    <row r="64" spans="1:92" x14ac:dyDescent="0.25">
      <c r="A64" s="25"/>
      <c r="B64" s="25"/>
      <c r="C64" s="25"/>
      <c r="D64" s="25"/>
      <c r="E64" s="26"/>
      <c r="F64" s="25"/>
      <c r="G64" s="25"/>
      <c r="H64" s="25"/>
      <c r="I64" s="25"/>
      <c r="J64" s="25"/>
      <c r="K64" s="25"/>
      <c r="L64" s="25"/>
      <c r="M64" s="25"/>
      <c r="N64" s="25"/>
      <c r="O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19">
        <v>40.776479999999999</v>
      </c>
      <c r="AI64" s="19" t="e">
        <f t="shared" si="25"/>
        <v>#DIV/0!</v>
      </c>
      <c r="AJ64" s="19" t="e">
        <f t="shared" si="26"/>
        <v>#DIV/0!</v>
      </c>
      <c r="AK64" s="19" t="e">
        <f t="shared" si="27"/>
        <v>#DIV/0!</v>
      </c>
      <c r="AL64" s="19" t="e">
        <f t="shared" si="28"/>
        <v>#DIV/0!</v>
      </c>
      <c r="AM64" s="19" t="e">
        <f t="shared" si="29"/>
        <v>#DIV/0!</v>
      </c>
      <c r="AN64" s="19" t="e">
        <f t="shared" si="30"/>
        <v>#DIV/0!</v>
      </c>
      <c r="AO64" s="19" t="e">
        <f t="shared" si="31"/>
        <v>#DIV/0!</v>
      </c>
      <c r="AP64" s="19" t="e">
        <f t="shared" si="32"/>
        <v>#DIV/0!</v>
      </c>
      <c r="AQ64" s="19" t="e">
        <f t="shared" si="33"/>
        <v>#DIV/0!</v>
      </c>
      <c r="AR64" s="19" t="e">
        <f t="shared" si="34"/>
        <v>#DIV/0!</v>
      </c>
      <c r="AS64" s="19" t="e">
        <f t="shared" si="35"/>
        <v>#DIV/0!</v>
      </c>
      <c r="AT64" s="19" t="e">
        <f t="shared" si="36"/>
        <v>#DIV/0!</v>
      </c>
      <c r="AU64" s="19" t="e">
        <f t="shared" si="37"/>
        <v>#DIV/0!</v>
      </c>
      <c r="AV64" s="19" t="e">
        <f t="shared" si="38"/>
        <v>#DIV/0!</v>
      </c>
      <c r="AW64" s="19" t="e">
        <f t="shared" si="39"/>
        <v>#DIV/0!</v>
      </c>
      <c r="AX64" s="19" t="e">
        <f t="shared" si="40"/>
        <v>#DIV/0!</v>
      </c>
      <c r="AY64" s="19" t="e">
        <f t="shared" si="41"/>
        <v>#DIV/0!</v>
      </c>
      <c r="AZ64" s="19" t="e">
        <f t="shared" si="42"/>
        <v>#DIV/0!</v>
      </c>
      <c r="BA64" s="19" t="e">
        <f t="shared" si="43"/>
        <v>#DIV/0!</v>
      </c>
      <c r="BB64" s="19" t="e">
        <f t="shared" si="44"/>
        <v>#DIV/0!</v>
      </c>
      <c r="BC64" s="19" t="e">
        <f t="shared" si="45"/>
        <v>#DIV/0!</v>
      </c>
      <c r="BD64" s="19" t="e">
        <f t="shared" si="46"/>
        <v>#DIV/0!</v>
      </c>
      <c r="BE64" s="19" t="e">
        <f t="shared" si="47"/>
        <v>#DIV/0!</v>
      </c>
      <c r="BF64" s="19" t="e">
        <f t="shared" si="48"/>
        <v>#DIV/0!</v>
      </c>
      <c r="BG64" s="19" t="e">
        <f t="shared" si="49"/>
        <v>#DIV/0!</v>
      </c>
    </row>
    <row r="65" spans="1:59" x14ac:dyDescent="0.25">
      <c r="A65" s="25"/>
      <c r="B65" s="25"/>
      <c r="C65" s="25"/>
      <c r="D65" s="25"/>
      <c r="E65" s="26"/>
      <c r="F65" s="25"/>
      <c r="G65" s="25"/>
      <c r="H65" s="25"/>
      <c r="I65" s="25"/>
      <c r="J65" s="25"/>
      <c r="K65" s="25"/>
      <c r="L65" s="25"/>
      <c r="M65" s="25"/>
      <c r="N65" s="25"/>
      <c r="O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19">
        <v>40.776479999999999</v>
      </c>
      <c r="AI65" s="19" t="e">
        <f t="shared" si="25"/>
        <v>#DIV/0!</v>
      </c>
      <c r="AJ65" s="19" t="e">
        <f t="shared" si="26"/>
        <v>#DIV/0!</v>
      </c>
      <c r="AK65" s="19" t="e">
        <f t="shared" si="27"/>
        <v>#DIV/0!</v>
      </c>
      <c r="AL65" s="19" t="e">
        <f t="shared" si="28"/>
        <v>#DIV/0!</v>
      </c>
      <c r="AM65" s="19" t="e">
        <f t="shared" si="29"/>
        <v>#DIV/0!</v>
      </c>
      <c r="AN65" s="19" t="e">
        <f t="shared" si="30"/>
        <v>#DIV/0!</v>
      </c>
      <c r="AO65" s="19" t="e">
        <f t="shared" si="31"/>
        <v>#DIV/0!</v>
      </c>
      <c r="AP65" s="19" t="e">
        <f t="shared" si="32"/>
        <v>#DIV/0!</v>
      </c>
      <c r="AQ65" s="19" t="e">
        <f t="shared" si="33"/>
        <v>#DIV/0!</v>
      </c>
      <c r="AR65" s="19" t="e">
        <f t="shared" si="34"/>
        <v>#DIV/0!</v>
      </c>
      <c r="AS65" s="19" t="e">
        <f t="shared" si="35"/>
        <v>#DIV/0!</v>
      </c>
      <c r="AT65" s="19" t="e">
        <f t="shared" si="36"/>
        <v>#DIV/0!</v>
      </c>
      <c r="AU65" s="19" t="e">
        <f t="shared" si="37"/>
        <v>#DIV/0!</v>
      </c>
      <c r="AV65" s="19" t="e">
        <f t="shared" si="38"/>
        <v>#DIV/0!</v>
      </c>
      <c r="AW65" s="19" t="e">
        <f t="shared" si="39"/>
        <v>#DIV/0!</v>
      </c>
      <c r="AX65" s="19" t="e">
        <f t="shared" si="40"/>
        <v>#DIV/0!</v>
      </c>
      <c r="AY65" s="19" t="e">
        <f t="shared" si="41"/>
        <v>#DIV/0!</v>
      </c>
      <c r="AZ65" s="19" t="e">
        <f t="shared" si="42"/>
        <v>#DIV/0!</v>
      </c>
      <c r="BA65" s="19" t="e">
        <f t="shared" si="43"/>
        <v>#DIV/0!</v>
      </c>
      <c r="BB65" s="19" t="e">
        <f t="shared" si="44"/>
        <v>#DIV/0!</v>
      </c>
      <c r="BC65" s="19" t="e">
        <f t="shared" si="45"/>
        <v>#DIV/0!</v>
      </c>
      <c r="BD65" s="19" t="e">
        <f t="shared" si="46"/>
        <v>#DIV/0!</v>
      </c>
      <c r="BE65" s="19" t="e">
        <f t="shared" si="47"/>
        <v>#DIV/0!</v>
      </c>
      <c r="BF65" s="19" t="e">
        <f t="shared" si="48"/>
        <v>#DIV/0!</v>
      </c>
      <c r="BG65" s="19" t="e">
        <f t="shared" si="49"/>
        <v>#DIV/0!</v>
      </c>
    </row>
    <row r="66" spans="1:59" x14ac:dyDescent="0.25">
      <c r="A66" s="25"/>
      <c r="B66" s="25"/>
      <c r="C66" s="25"/>
      <c r="D66" s="25"/>
      <c r="E66" s="26"/>
      <c r="F66" s="25"/>
      <c r="G66" s="25"/>
      <c r="H66" s="25"/>
      <c r="I66" s="25"/>
      <c r="J66" s="25"/>
      <c r="K66" s="25"/>
      <c r="L66" s="25"/>
      <c r="M66" s="25"/>
      <c r="N66" s="25"/>
      <c r="O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19">
        <v>40.776479999999999</v>
      </c>
      <c r="AI66" s="19" t="e">
        <f t="shared" si="25"/>
        <v>#DIV/0!</v>
      </c>
      <c r="AJ66" s="19" t="e">
        <f t="shared" si="26"/>
        <v>#DIV/0!</v>
      </c>
      <c r="AK66" s="19" t="e">
        <f t="shared" si="27"/>
        <v>#DIV/0!</v>
      </c>
      <c r="AL66" s="19" t="e">
        <f t="shared" si="28"/>
        <v>#DIV/0!</v>
      </c>
      <c r="AM66" s="19" t="e">
        <f t="shared" si="29"/>
        <v>#DIV/0!</v>
      </c>
      <c r="AN66" s="19" t="e">
        <f t="shared" si="30"/>
        <v>#DIV/0!</v>
      </c>
      <c r="AO66" s="19" t="e">
        <f t="shared" si="31"/>
        <v>#DIV/0!</v>
      </c>
      <c r="AP66" s="19" t="e">
        <f t="shared" si="32"/>
        <v>#DIV/0!</v>
      </c>
      <c r="AQ66" s="19" t="e">
        <f t="shared" si="33"/>
        <v>#DIV/0!</v>
      </c>
      <c r="AR66" s="19" t="e">
        <f t="shared" si="34"/>
        <v>#DIV/0!</v>
      </c>
      <c r="AS66" s="19" t="e">
        <f t="shared" si="35"/>
        <v>#DIV/0!</v>
      </c>
      <c r="AT66" s="19" t="e">
        <f t="shared" si="36"/>
        <v>#DIV/0!</v>
      </c>
      <c r="AU66" s="19" t="e">
        <f t="shared" si="37"/>
        <v>#DIV/0!</v>
      </c>
      <c r="AV66" s="19" t="e">
        <f t="shared" si="38"/>
        <v>#DIV/0!</v>
      </c>
      <c r="AW66" s="19" t="e">
        <f t="shared" si="39"/>
        <v>#DIV/0!</v>
      </c>
      <c r="AX66" s="19" t="e">
        <f t="shared" si="40"/>
        <v>#DIV/0!</v>
      </c>
      <c r="AY66" s="19" t="e">
        <f t="shared" si="41"/>
        <v>#DIV/0!</v>
      </c>
      <c r="AZ66" s="19" t="e">
        <f t="shared" si="42"/>
        <v>#DIV/0!</v>
      </c>
      <c r="BA66" s="19" t="e">
        <f t="shared" si="43"/>
        <v>#DIV/0!</v>
      </c>
      <c r="BB66" s="19" t="e">
        <f t="shared" si="44"/>
        <v>#DIV/0!</v>
      </c>
      <c r="BC66" s="19" t="e">
        <f t="shared" si="45"/>
        <v>#DIV/0!</v>
      </c>
      <c r="BD66" s="19" t="e">
        <f t="shared" si="46"/>
        <v>#DIV/0!</v>
      </c>
      <c r="BE66" s="19" t="e">
        <f t="shared" si="47"/>
        <v>#DIV/0!</v>
      </c>
      <c r="BF66" s="19" t="e">
        <f t="shared" si="48"/>
        <v>#DIV/0!</v>
      </c>
      <c r="BG66" s="19" t="e">
        <f t="shared" si="49"/>
        <v>#DIV/0!</v>
      </c>
    </row>
    <row r="67" spans="1:59" x14ac:dyDescent="0.25">
      <c r="A67" s="25"/>
      <c r="B67" s="25"/>
      <c r="C67" s="25"/>
      <c r="D67" s="25"/>
      <c r="E67" s="26"/>
      <c r="F67" s="25"/>
      <c r="G67" s="25"/>
      <c r="H67" s="25"/>
      <c r="I67" s="25"/>
      <c r="J67" s="25"/>
      <c r="K67" s="25"/>
      <c r="L67" s="25"/>
      <c r="M67" s="25"/>
      <c r="N67" s="25"/>
      <c r="O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19">
        <v>40.776479999999999</v>
      </c>
      <c r="AI67" s="19" t="e">
        <f t="shared" ref="AI67:AI101" si="67">F67/$Z67*100</f>
        <v>#DIV/0!</v>
      </c>
      <c r="AJ67" s="19" t="e">
        <f t="shared" ref="AJ67:AJ101" si="68">G67/$Z67*100</f>
        <v>#DIV/0!</v>
      </c>
      <c r="AK67" s="19" t="e">
        <f t="shared" ref="AK67:AK101" si="69">H67/$Z67*100</f>
        <v>#DIV/0!</v>
      </c>
      <c r="AL67" s="19" t="e">
        <f t="shared" ref="AL67:AL101" si="70">I67/$Z67*100</f>
        <v>#DIV/0!</v>
      </c>
      <c r="AM67" s="19" t="e">
        <f t="shared" ref="AM67:AM101" si="71">J67/$Z67*100</f>
        <v>#DIV/0!</v>
      </c>
      <c r="AN67" s="19" t="e">
        <f t="shared" ref="AN67:AN101" si="72">K67/$Z67*100</f>
        <v>#DIV/0!</v>
      </c>
      <c r="AO67" s="19" t="e">
        <f t="shared" ref="AO67:AO101" si="73">L67/$Z67*100</f>
        <v>#DIV/0!</v>
      </c>
      <c r="AP67" s="19" t="e">
        <f t="shared" ref="AP67:AP101" si="74">M67/$Z67*100</f>
        <v>#DIV/0!</v>
      </c>
      <c r="AQ67" s="19" t="e">
        <f t="shared" ref="AQ67:AQ101" si="75">N67/$Z67*100</f>
        <v>#DIV/0!</v>
      </c>
      <c r="AR67" s="19" t="e">
        <f t="shared" ref="AR67:AR101" si="76">O67/$Z67*100</f>
        <v>#DIV/0!</v>
      </c>
      <c r="AS67" s="19" t="e">
        <f t="shared" ref="AS67:AS77" si="77">R67/$Z67*100</f>
        <v>#DIV/0!</v>
      </c>
      <c r="AT67" s="19" t="e">
        <f t="shared" ref="AT67:AT77" si="78">S67/$Z67*100</f>
        <v>#DIV/0!</v>
      </c>
      <c r="AU67" s="19" t="e">
        <f t="shared" ref="AU67:AU77" si="79">T67/$Z67*100</f>
        <v>#DIV/0!</v>
      </c>
      <c r="AV67" s="19" t="e">
        <f t="shared" ref="AV67:AV77" si="80">U67/$Z67*100</f>
        <v>#DIV/0!</v>
      </c>
      <c r="AW67" s="19" t="e">
        <f t="shared" ref="AW67:AW77" si="81">V67/$Z67*100</f>
        <v>#DIV/0!</v>
      </c>
      <c r="AX67" s="19" t="e">
        <f t="shared" ref="AX67:AX77" si="82">W67/$Z67*100</f>
        <v>#DIV/0!</v>
      </c>
      <c r="AY67" s="19" t="e">
        <f t="shared" ref="AY67:AY77" si="83">X67/$Z67*100</f>
        <v>#DIV/0!</v>
      </c>
      <c r="AZ67" s="19" t="e">
        <f t="shared" ref="AZ67:AZ77" si="84">Y67/$Z67*100</f>
        <v>#DIV/0!</v>
      </c>
      <c r="BA67" s="19" t="e">
        <f t="shared" ref="BA67:BA77" si="85">AA67/$Z67*100</f>
        <v>#DIV/0!</v>
      </c>
      <c r="BB67" s="19" t="e">
        <f t="shared" ref="BB67:BB77" si="86">AB67/$Z67*100</f>
        <v>#DIV/0!</v>
      </c>
      <c r="BC67" s="19" t="e">
        <f t="shared" ref="BC67:BC77" si="87">AC67/$Z67*100</f>
        <v>#DIV/0!</v>
      </c>
      <c r="BD67" s="19" t="e">
        <f t="shared" ref="BD67:BD77" si="88">AD67/$Z67*100</f>
        <v>#DIV/0!</v>
      </c>
      <c r="BE67" s="19" t="e">
        <f t="shared" ref="BE67:BE77" si="89">AE67/$Z67*100</f>
        <v>#DIV/0!</v>
      </c>
      <c r="BF67" s="19" t="e">
        <f t="shared" ref="BF67:BF77" si="90">AF67/$Z67*100</f>
        <v>#DIV/0!</v>
      </c>
      <c r="BG67" s="19" t="e">
        <f t="shared" ref="BG67:BG77" si="91">AG67/$Z67*100</f>
        <v>#DIV/0!</v>
      </c>
    </row>
    <row r="68" spans="1:59" x14ac:dyDescent="0.25">
      <c r="A68" s="25"/>
      <c r="B68" s="25"/>
      <c r="C68" s="25"/>
      <c r="D68" s="25"/>
      <c r="E68" s="26"/>
      <c r="F68" s="25"/>
      <c r="G68" s="25"/>
      <c r="H68" s="25"/>
      <c r="I68" s="25"/>
      <c r="J68" s="25"/>
      <c r="K68" s="25"/>
      <c r="L68" s="25"/>
      <c r="M68" s="25"/>
      <c r="N68" s="25"/>
      <c r="O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19">
        <v>40.776479999999999</v>
      </c>
      <c r="AI68" s="19" t="e">
        <f t="shared" si="67"/>
        <v>#DIV/0!</v>
      </c>
      <c r="AJ68" s="19" t="e">
        <f t="shared" si="68"/>
        <v>#DIV/0!</v>
      </c>
      <c r="AK68" s="19" t="e">
        <f t="shared" si="69"/>
        <v>#DIV/0!</v>
      </c>
      <c r="AL68" s="19" t="e">
        <f t="shared" si="70"/>
        <v>#DIV/0!</v>
      </c>
      <c r="AM68" s="19" t="e">
        <f t="shared" si="71"/>
        <v>#DIV/0!</v>
      </c>
      <c r="AN68" s="19" t="e">
        <f t="shared" si="72"/>
        <v>#DIV/0!</v>
      </c>
      <c r="AO68" s="19" t="e">
        <f t="shared" si="73"/>
        <v>#DIV/0!</v>
      </c>
      <c r="AP68" s="19" t="e">
        <f t="shared" si="74"/>
        <v>#DIV/0!</v>
      </c>
      <c r="AQ68" s="19" t="e">
        <f t="shared" si="75"/>
        <v>#DIV/0!</v>
      </c>
      <c r="AR68" s="19" t="e">
        <f t="shared" si="76"/>
        <v>#DIV/0!</v>
      </c>
      <c r="AS68" s="19" t="e">
        <f t="shared" si="77"/>
        <v>#DIV/0!</v>
      </c>
      <c r="AT68" s="19" t="e">
        <f t="shared" si="78"/>
        <v>#DIV/0!</v>
      </c>
      <c r="AU68" s="19" t="e">
        <f t="shared" si="79"/>
        <v>#DIV/0!</v>
      </c>
      <c r="AV68" s="19" t="e">
        <f t="shared" si="80"/>
        <v>#DIV/0!</v>
      </c>
      <c r="AW68" s="19" t="e">
        <f t="shared" si="81"/>
        <v>#DIV/0!</v>
      </c>
      <c r="AX68" s="19" t="e">
        <f t="shared" si="82"/>
        <v>#DIV/0!</v>
      </c>
      <c r="AY68" s="19" t="e">
        <f t="shared" si="83"/>
        <v>#DIV/0!</v>
      </c>
      <c r="AZ68" s="19" t="e">
        <f t="shared" si="84"/>
        <v>#DIV/0!</v>
      </c>
      <c r="BA68" s="19" t="e">
        <f t="shared" si="85"/>
        <v>#DIV/0!</v>
      </c>
      <c r="BB68" s="19" t="e">
        <f t="shared" si="86"/>
        <v>#DIV/0!</v>
      </c>
      <c r="BC68" s="19" t="e">
        <f t="shared" si="87"/>
        <v>#DIV/0!</v>
      </c>
      <c r="BD68" s="19" t="e">
        <f t="shared" si="88"/>
        <v>#DIV/0!</v>
      </c>
      <c r="BE68" s="19" t="e">
        <f t="shared" si="89"/>
        <v>#DIV/0!</v>
      </c>
      <c r="BF68" s="19" t="e">
        <f t="shared" si="90"/>
        <v>#DIV/0!</v>
      </c>
      <c r="BG68" s="19" t="e">
        <f t="shared" si="91"/>
        <v>#DIV/0!</v>
      </c>
    </row>
    <row r="69" spans="1:59" x14ac:dyDescent="0.25">
      <c r="A69" s="25"/>
      <c r="B69" s="25"/>
      <c r="C69" s="25"/>
      <c r="D69" s="25"/>
      <c r="E69" s="26"/>
      <c r="F69" s="25"/>
      <c r="G69" s="25"/>
      <c r="H69" s="25"/>
      <c r="I69" s="25"/>
      <c r="J69" s="25"/>
      <c r="K69" s="25"/>
      <c r="L69" s="25"/>
      <c r="M69" s="25"/>
      <c r="N69" s="25"/>
      <c r="O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19">
        <v>40.776479999999999</v>
      </c>
      <c r="AI69" s="19" t="e">
        <f t="shared" si="67"/>
        <v>#DIV/0!</v>
      </c>
      <c r="AJ69" s="19" t="e">
        <f t="shared" si="68"/>
        <v>#DIV/0!</v>
      </c>
      <c r="AK69" s="19" t="e">
        <f t="shared" si="69"/>
        <v>#DIV/0!</v>
      </c>
      <c r="AL69" s="19" t="e">
        <f t="shared" si="70"/>
        <v>#DIV/0!</v>
      </c>
      <c r="AM69" s="19" t="e">
        <f t="shared" si="71"/>
        <v>#DIV/0!</v>
      </c>
      <c r="AN69" s="19" t="e">
        <f t="shared" si="72"/>
        <v>#DIV/0!</v>
      </c>
      <c r="AO69" s="19" t="e">
        <f t="shared" si="73"/>
        <v>#DIV/0!</v>
      </c>
      <c r="AP69" s="19" t="e">
        <f t="shared" si="74"/>
        <v>#DIV/0!</v>
      </c>
      <c r="AQ69" s="19" t="e">
        <f t="shared" si="75"/>
        <v>#DIV/0!</v>
      </c>
      <c r="AR69" s="19" t="e">
        <f t="shared" si="76"/>
        <v>#DIV/0!</v>
      </c>
      <c r="AS69" s="19" t="e">
        <f t="shared" si="77"/>
        <v>#DIV/0!</v>
      </c>
      <c r="AT69" s="19" t="e">
        <f t="shared" si="78"/>
        <v>#DIV/0!</v>
      </c>
      <c r="AU69" s="19" t="e">
        <f t="shared" si="79"/>
        <v>#DIV/0!</v>
      </c>
      <c r="AV69" s="19" t="e">
        <f t="shared" si="80"/>
        <v>#DIV/0!</v>
      </c>
      <c r="AW69" s="19" t="e">
        <f t="shared" si="81"/>
        <v>#DIV/0!</v>
      </c>
      <c r="AX69" s="19" t="e">
        <f t="shared" si="82"/>
        <v>#DIV/0!</v>
      </c>
      <c r="AY69" s="19" t="e">
        <f t="shared" si="83"/>
        <v>#DIV/0!</v>
      </c>
      <c r="AZ69" s="19" t="e">
        <f t="shared" si="84"/>
        <v>#DIV/0!</v>
      </c>
      <c r="BA69" s="19" t="e">
        <f t="shared" si="85"/>
        <v>#DIV/0!</v>
      </c>
      <c r="BB69" s="19" t="e">
        <f t="shared" si="86"/>
        <v>#DIV/0!</v>
      </c>
      <c r="BC69" s="19" t="e">
        <f t="shared" si="87"/>
        <v>#DIV/0!</v>
      </c>
      <c r="BD69" s="19" t="e">
        <f t="shared" si="88"/>
        <v>#DIV/0!</v>
      </c>
      <c r="BE69" s="19" t="e">
        <f t="shared" si="89"/>
        <v>#DIV/0!</v>
      </c>
      <c r="BF69" s="19" t="e">
        <f t="shared" si="90"/>
        <v>#DIV/0!</v>
      </c>
      <c r="BG69" s="19" t="e">
        <f t="shared" si="91"/>
        <v>#DIV/0!</v>
      </c>
    </row>
    <row r="70" spans="1:59" x14ac:dyDescent="0.25">
      <c r="A70" s="25"/>
      <c r="B70" s="25"/>
      <c r="C70" s="25"/>
      <c r="D70" s="25"/>
      <c r="E70" s="26"/>
      <c r="F70" s="25"/>
      <c r="G70" s="25"/>
      <c r="H70" s="25"/>
      <c r="I70" s="25"/>
      <c r="J70" s="25"/>
      <c r="K70" s="25"/>
      <c r="L70" s="25"/>
      <c r="M70" s="25"/>
      <c r="N70" s="25"/>
      <c r="O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19">
        <v>40.776479999999999</v>
      </c>
      <c r="AI70" s="19" t="e">
        <f t="shared" si="67"/>
        <v>#DIV/0!</v>
      </c>
      <c r="AJ70" s="19" t="e">
        <f t="shared" si="68"/>
        <v>#DIV/0!</v>
      </c>
      <c r="AK70" s="19" t="e">
        <f t="shared" si="69"/>
        <v>#DIV/0!</v>
      </c>
      <c r="AL70" s="19" t="e">
        <f t="shared" si="70"/>
        <v>#DIV/0!</v>
      </c>
      <c r="AM70" s="19" t="e">
        <f t="shared" si="71"/>
        <v>#DIV/0!</v>
      </c>
      <c r="AN70" s="19" t="e">
        <f t="shared" si="72"/>
        <v>#DIV/0!</v>
      </c>
      <c r="AO70" s="19" t="e">
        <f t="shared" si="73"/>
        <v>#DIV/0!</v>
      </c>
      <c r="AP70" s="19" t="e">
        <f t="shared" si="74"/>
        <v>#DIV/0!</v>
      </c>
      <c r="AQ70" s="19" t="e">
        <f t="shared" si="75"/>
        <v>#DIV/0!</v>
      </c>
      <c r="AR70" s="19" t="e">
        <f t="shared" si="76"/>
        <v>#DIV/0!</v>
      </c>
      <c r="AS70" s="19" t="e">
        <f t="shared" si="77"/>
        <v>#DIV/0!</v>
      </c>
      <c r="AT70" s="19" t="e">
        <f t="shared" si="78"/>
        <v>#DIV/0!</v>
      </c>
      <c r="AU70" s="19" t="e">
        <f t="shared" si="79"/>
        <v>#DIV/0!</v>
      </c>
      <c r="AV70" s="19" t="e">
        <f t="shared" si="80"/>
        <v>#DIV/0!</v>
      </c>
      <c r="AW70" s="19" t="e">
        <f t="shared" si="81"/>
        <v>#DIV/0!</v>
      </c>
      <c r="AX70" s="19" t="e">
        <f t="shared" si="82"/>
        <v>#DIV/0!</v>
      </c>
      <c r="AY70" s="19" t="e">
        <f t="shared" si="83"/>
        <v>#DIV/0!</v>
      </c>
      <c r="AZ70" s="19" t="e">
        <f t="shared" si="84"/>
        <v>#DIV/0!</v>
      </c>
      <c r="BA70" s="19" t="e">
        <f t="shared" si="85"/>
        <v>#DIV/0!</v>
      </c>
      <c r="BB70" s="19" t="e">
        <f t="shared" si="86"/>
        <v>#DIV/0!</v>
      </c>
      <c r="BC70" s="19" t="e">
        <f t="shared" si="87"/>
        <v>#DIV/0!</v>
      </c>
      <c r="BD70" s="19" t="e">
        <f t="shared" si="88"/>
        <v>#DIV/0!</v>
      </c>
      <c r="BE70" s="19" t="e">
        <f t="shared" si="89"/>
        <v>#DIV/0!</v>
      </c>
      <c r="BF70" s="19" t="e">
        <f t="shared" si="90"/>
        <v>#DIV/0!</v>
      </c>
      <c r="BG70" s="19" t="e">
        <f t="shared" si="91"/>
        <v>#DIV/0!</v>
      </c>
    </row>
    <row r="71" spans="1:59" x14ac:dyDescent="0.25">
      <c r="A71" s="25"/>
      <c r="B71" s="25"/>
      <c r="C71" s="25"/>
      <c r="D71" s="25"/>
      <c r="E71" s="26"/>
      <c r="F71" s="25"/>
      <c r="G71" s="25"/>
      <c r="H71" s="25"/>
      <c r="I71" s="25"/>
      <c r="J71" s="25"/>
      <c r="K71" s="25"/>
      <c r="L71" s="25"/>
      <c r="M71" s="25"/>
      <c r="N71" s="25"/>
      <c r="O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19">
        <v>40.776479999999999</v>
      </c>
      <c r="AI71" s="19" t="e">
        <f t="shared" si="67"/>
        <v>#DIV/0!</v>
      </c>
      <c r="AJ71" s="19" t="e">
        <f t="shared" si="68"/>
        <v>#DIV/0!</v>
      </c>
      <c r="AK71" s="19" t="e">
        <f t="shared" si="69"/>
        <v>#DIV/0!</v>
      </c>
      <c r="AL71" s="19" t="e">
        <f t="shared" si="70"/>
        <v>#DIV/0!</v>
      </c>
      <c r="AM71" s="19" t="e">
        <f t="shared" si="71"/>
        <v>#DIV/0!</v>
      </c>
      <c r="AN71" s="19" t="e">
        <f t="shared" si="72"/>
        <v>#DIV/0!</v>
      </c>
      <c r="AO71" s="19" t="e">
        <f t="shared" si="73"/>
        <v>#DIV/0!</v>
      </c>
      <c r="AP71" s="19" t="e">
        <f t="shared" si="74"/>
        <v>#DIV/0!</v>
      </c>
      <c r="AQ71" s="19" t="e">
        <f t="shared" si="75"/>
        <v>#DIV/0!</v>
      </c>
      <c r="AR71" s="19" t="e">
        <f t="shared" si="76"/>
        <v>#DIV/0!</v>
      </c>
      <c r="AS71" s="19" t="e">
        <f t="shared" si="77"/>
        <v>#DIV/0!</v>
      </c>
      <c r="AT71" s="19" t="e">
        <f t="shared" si="78"/>
        <v>#DIV/0!</v>
      </c>
      <c r="AU71" s="19" t="e">
        <f t="shared" si="79"/>
        <v>#DIV/0!</v>
      </c>
      <c r="AV71" s="19" t="e">
        <f t="shared" si="80"/>
        <v>#DIV/0!</v>
      </c>
      <c r="AW71" s="19" t="e">
        <f t="shared" si="81"/>
        <v>#DIV/0!</v>
      </c>
      <c r="AX71" s="19" t="e">
        <f t="shared" si="82"/>
        <v>#DIV/0!</v>
      </c>
      <c r="AY71" s="19" t="e">
        <f t="shared" si="83"/>
        <v>#DIV/0!</v>
      </c>
      <c r="AZ71" s="19" t="e">
        <f t="shared" si="84"/>
        <v>#DIV/0!</v>
      </c>
      <c r="BA71" s="19" t="e">
        <f t="shared" si="85"/>
        <v>#DIV/0!</v>
      </c>
      <c r="BB71" s="19" t="e">
        <f t="shared" si="86"/>
        <v>#DIV/0!</v>
      </c>
      <c r="BC71" s="19" t="e">
        <f t="shared" si="87"/>
        <v>#DIV/0!</v>
      </c>
      <c r="BD71" s="19" t="e">
        <f t="shared" si="88"/>
        <v>#DIV/0!</v>
      </c>
      <c r="BE71" s="19" t="e">
        <f t="shared" si="89"/>
        <v>#DIV/0!</v>
      </c>
      <c r="BF71" s="19" t="e">
        <f t="shared" si="90"/>
        <v>#DIV/0!</v>
      </c>
      <c r="BG71" s="19" t="e">
        <f t="shared" si="91"/>
        <v>#DIV/0!</v>
      </c>
    </row>
    <row r="72" spans="1:59" x14ac:dyDescent="0.25">
      <c r="A72" s="23"/>
      <c r="B72" s="23"/>
      <c r="C72" s="23"/>
      <c r="D72" s="23"/>
      <c r="E72" s="24"/>
      <c r="F72" s="23"/>
      <c r="G72" s="23"/>
      <c r="H72" s="23"/>
      <c r="I72" s="23"/>
      <c r="J72" s="23"/>
      <c r="K72" s="23"/>
      <c r="L72" s="23"/>
      <c r="M72" s="23"/>
      <c r="N72" s="23"/>
      <c r="O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19">
        <v>40.776479999999999</v>
      </c>
      <c r="AI72" s="19" t="e">
        <f t="shared" si="67"/>
        <v>#DIV/0!</v>
      </c>
      <c r="AJ72" s="19" t="e">
        <f t="shared" si="68"/>
        <v>#DIV/0!</v>
      </c>
      <c r="AK72" s="19" t="e">
        <f t="shared" si="69"/>
        <v>#DIV/0!</v>
      </c>
      <c r="AL72" s="19" t="e">
        <f t="shared" si="70"/>
        <v>#DIV/0!</v>
      </c>
      <c r="AM72" s="19" t="e">
        <f t="shared" si="71"/>
        <v>#DIV/0!</v>
      </c>
      <c r="AN72" s="19" t="e">
        <f t="shared" si="72"/>
        <v>#DIV/0!</v>
      </c>
      <c r="AO72" s="19" t="e">
        <f t="shared" si="73"/>
        <v>#DIV/0!</v>
      </c>
      <c r="AP72" s="19" t="e">
        <f t="shared" si="74"/>
        <v>#DIV/0!</v>
      </c>
      <c r="AQ72" s="19" t="e">
        <f t="shared" si="75"/>
        <v>#DIV/0!</v>
      </c>
      <c r="AR72" s="19" t="e">
        <f t="shared" si="76"/>
        <v>#DIV/0!</v>
      </c>
      <c r="AS72" s="19" t="e">
        <f t="shared" si="77"/>
        <v>#DIV/0!</v>
      </c>
      <c r="AT72" s="19" t="e">
        <f t="shared" si="78"/>
        <v>#DIV/0!</v>
      </c>
      <c r="AU72" s="19" t="e">
        <f t="shared" si="79"/>
        <v>#DIV/0!</v>
      </c>
      <c r="AV72" s="19" t="e">
        <f t="shared" si="80"/>
        <v>#DIV/0!</v>
      </c>
      <c r="AW72" s="19" t="e">
        <f t="shared" si="81"/>
        <v>#DIV/0!</v>
      </c>
      <c r="AX72" s="19" t="e">
        <f t="shared" si="82"/>
        <v>#DIV/0!</v>
      </c>
      <c r="AY72" s="19" t="e">
        <f t="shared" si="83"/>
        <v>#DIV/0!</v>
      </c>
      <c r="AZ72" s="19" t="e">
        <f t="shared" si="84"/>
        <v>#DIV/0!</v>
      </c>
      <c r="BA72" s="19" t="e">
        <f t="shared" si="85"/>
        <v>#DIV/0!</v>
      </c>
      <c r="BB72" s="19" t="e">
        <f t="shared" si="86"/>
        <v>#DIV/0!</v>
      </c>
      <c r="BC72" s="19" t="e">
        <f t="shared" si="87"/>
        <v>#DIV/0!</v>
      </c>
      <c r="BD72" s="19" t="e">
        <f t="shared" si="88"/>
        <v>#DIV/0!</v>
      </c>
      <c r="BE72" s="19" t="e">
        <f t="shared" si="89"/>
        <v>#DIV/0!</v>
      </c>
      <c r="BF72" s="19" t="e">
        <f t="shared" si="90"/>
        <v>#DIV/0!</v>
      </c>
      <c r="BG72" s="19" t="e">
        <f t="shared" si="91"/>
        <v>#DIV/0!</v>
      </c>
    </row>
    <row r="73" spans="1:59" x14ac:dyDescent="0.25">
      <c r="A73" s="23"/>
      <c r="B73" s="23"/>
      <c r="C73" s="23"/>
      <c r="D73" s="23"/>
      <c r="E73" s="24"/>
      <c r="F73" s="23"/>
      <c r="G73" s="23"/>
      <c r="H73" s="23"/>
      <c r="I73" s="23"/>
      <c r="J73" s="23"/>
      <c r="K73" s="23"/>
      <c r="L73" s="23"/>
      <c r="M73" s="23"/>
      <c r="N73" s="23"/>
      <c r="O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19">
        <v>40.776479999999999</v>
      </c>
      <c r="AI73" s="19" t="e">
        <f t="shared" si="67"/>
        <v>#DIV/0!</v>
      </c>
      <c r="AJ73" s="19" t="e">
        <f t="shared" si="68"/>
        <v>#DIV/0!</v>
      </c>
      <c r="AK73" s="19" t="e">
        <f t="shared" si="69"/>
        <v>#DIV/0!</v>
      </c>
      <c r="AL73" s="19" t="e">
        <f t="shared" si="70"/>
        <v>#DIV/0!</v>
      </c>
      <c r="AM73" s="19" t="e">
        <f t="shared" si="71"/>
        <v>#DIV/0!</v>
      </c>
      <c r="AN73" s="19" t="e">
        <f t="shared" si="72"/>
        <v>#DIV/0!</v>
      </c>
      <c r="AO73" s="19" t="e">
        <f t="shared" si="73"/>
        <v>#DIV/0!</v>
      </c>
      <c r="AP73" s="19" t="e">
        <f t="shared" si="74"/>
        <v>#DIV/0!</v>
      </c>
      <c r="AQ73" s="19" t="e">
        <f t="shared" si="75"/>
        <v>#DIV/0!</v>
      </c>
      <c r="AR73" s="19" t="e">
        <f t="shared" si="76"/>
        <v>#DIV/0!</v>
      </c>
      <c r="AS73" s="19" t="e">
        <f t="shared" si="77"/>
        <v>#DIV/0!</v>
      </c>
      <c r="AT73" s="19" t="e">
        <f t="shared" si="78"/>
        <v>#DIV/0!</v>
      </c>
      <c r="AU73" s="19" t="e">
        <f t="shared" si="79"/>
        <v>#DIV/0!</v>
      </c>
      <c r="AV73" s="19" t="e">
        <f t="shared" si="80"/>
        <v>#DIV/0!</v>
      </c>
      <c r="AW73" s="19" t="e">
        <f t="shared" si="81"/>
        <v>#DIV/0!</v>
      </c>
      <c r="AX73" s="19" t="e">
        <f t="shared" si="82"/>
        <v>#DIV/0!</v>
      </c>
      <c r="AY73" s="19" t="e">
        <f t="shared" si="83"/>
        <v>#DIV/0!</v>
      </c>
      <c r="AZ73" s="19" t="e">
        <f t="shared" si="84"/>
        <v>#DIV/0!</v>
      </c>
      <c r="BA73" s="19" t="e">
        <f t="shared" si="85"/>
        <v>#DIV/0!</v>
      </c>
      <c r="BB73" s="19" t="e">
        <f t="shared" si="86"/>
        <v>#DIV/0!</v>
      </c>
      <c r="BC73" s="19" t="e">
        <f t="shared" si="87"/>
        <v>#DIV/0!</v>
      </c>
      <c r="BD73" s="19" t="e">
        <f t="shared" si="88"/>
        <v>#DIV/0!</v>
      </c>
      <c r="BE73" s="19" t="e">
        <f t="shared" si="89"/>
        <v>#DIV/0!</v>
      </c>
      <c r="BF73" s="19" t="e">
        <f t="shared" si="90"/>
        <v>#DIV/0!</v>
      </c>
      <c r="BG73" s="19" t="e">
        <f t="shared" si="91"/>
        <v>#DIV/0!</v>
      </c>
    </row>
    <row r="74" spans="1:59" x14ac:dyDescent="0.25">
      <c r="A74" s="23"/>
      <c r="B74" s="23"/>
      <c r="C74" s="23"/>
      <c r="D74" s="23"/>
      <c r="E74" s="24"/>
      <c r="F74" s="23"/>
      <c r="G74" s="23"/>
      <c r="H74" s="23"/>
      <c r="I74" s="23"/>
      <c r="J74" s="23"/>
      <c r="K74" s="23"/>
      <c r="L74" s="23"/>
      <c r="M74" s="23"/>
      <c r="N74" s="23"/>
      <c r="O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19">
        <v>40.776479999999999</v>
      </c>
      <c r="AI74" s="19" t="e">
        <f t="shared" si="67"/>
        <v>#DIV/0!</v>
      </c>
      <c r="AJ74" s="19" t="e">
        <f t="shared" si="68"/>
        <v>#DIV/0!</v>
      </c>
      <c r="AK74" s="19" t="e">
        <f t="shared" si="69"/>
        <v>#DIV/0!</v>
      </c>
      <c r="AL74" s="19" t="e">
        <f t="shared" si="70"/>
        <v>#DIV/0!</v>
      </c>
      <c r="AM74" s="19" t="e">
        <f t="shared" si="71"/>
        <v>#DIV/0!</v>
      </c>
      <c r="AN74" s="19" t="e">
        <f t="shared" si="72"/>
        <v>#DIV/0!</v>
      </c>
      <c r="AO74" s="19" t="e">
        <f t="shared" si="73"/>
        <v>#DIV/0!</v>
      </c>
      <c r="AP74" s="19" t="e">
        <f t="shared" si="74"/>
        <v>#DIV/0!</v>
      </c>
      <c r="AQ74" s="19" t="e">
        <f t="shared" si="75"/>
        <v>#DIV/0!</v>
      </c>
      <c r="AR74" s="19" t="e">
        <f t="shared" si="76"/>
        <v>#DIV/0!</v>
      </c>
      <c r="AS74" s="19" t="e">
        <f t="shared" si="77"/>
        <v>#DIV/0!</v>
      </c>
      <c r="AT74" s="19" t="e">
        <f t="shared" si="78"/>
        <v>#DIV/0!</v>
      </c>
      <c r="AU74" s="19" t="e">
        <f t="shared" si="79"/>
        <v>#DIV/0!</v>
      </c>
      <c r="AV74" s="19" t="e">
        <f t="shared" si="80"/>
        <v>#DIV/0!</v>
      </c>
      <c r="AW74" s="19" t="e">
        <f t="shared" si="81"/>
        <v>#DIV/0!</v>
      </c>
      <c r="AX74" s="19" t="e">
        <f t="shared" si="82"/>
        <v>#DIV/0!</v>
      </c>
      <c r="AY74" s="19" t="e">
        <f t="shared" si="83"/>
        <v>#DIV/0!</v>
      </c>
      <c r="AZ74" s="19" t="e">
        <f t="shared" si="84"/>
        <v>#DIV/0!</v>
      </c>
      <c r="BA74" s="19" t="e">
        <f t="shared" si="85"/>
        <v>#DIV/0!</v>
      </c>
      <c r="BB74" s="19" t="e">
        <f t="shared" si="86"/>
        <v>#DIV/0!</v>
      </c>
      <c r="BC74" s="19" t="e">
        <f t="shared" si="87"/>
        <v>#DIV/0!</v>
      </c>
      <c r="BD74" s="19" t="e">
        <f t="shared" si="88"/>
        <v>#DIV/0!</v>
      </c>
      <c r="BE74" s="19" t="e">
        <f t="shared" si="89"/>
        <v>#DIV/0!</v>
      </c>
      <c r="BF74" s="19" t="e">
        <f t="shared" si="90"/>
        <v>#DIV/0!</v>
      </c>
      <c r="BG74" s="19" t="e">
        <f t="shared" si="91"/>
        <v>#DIV/0!</v>
      </c>
    </row>
    <row r="75" spans="1:59" x14ac:dyDescent="0.25">
      <c r="A75" s="23"/>
      <c r="B75" s="23"/>
      <c r="C75" s="23"/>
      <c r="D75" s="23"/>
      <c r="E75" s="24"/>
      <c r="F75" s="23"/>
      <c r="G75" s="23"/>
      <c r="H75" s="23"/>
      <c r="I75" s="23"/>
      <c r="J75" s="23"/>
      <c r="K75" s="23"/>
      <c r="L75" s="23"/>
      <c r="M75" s="23"/>
      <c r="N75" s="23"/>
      <c r="O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19">
        <v>40.776479999999999</v>
      </c>
      <c r="AI75" s="19" t="e">
        <f t="shared" si="67"/>
        <v>#DIV/0!</v>
      </c>
      <c r="AJ75" s="19" t="e">
        <f t="shared" si="68"/>
        <v>#DIV/0!</v>
      </c>
      <c r="AK75" s="19" t="e">
        <f t="shared" si="69"/>
        <v>#DIV/0!</v>
      </c>
      <c r="AL75" s="19" t="e">
        <f t="shared" si="70"/>
        <v>#DIV/0!</v>
      </c>
      <c r="AM75" s="19" t="e">
        <f t="shared" si="71"/>
        <v>#DIV/0!</v>
      </c>
      <c r="AN75" s="19" t="e">
        <f t="shared" si="72"/>
        <v>#DIV/0!</v>
      </c>
      <c r="AO75" s="19" t="e">
        <f t="shared" si="73"/>
        <v>#DIV/0!</v>
      </c>
      <c r="AP75" s="19" t="e">
        <f t="shared" si="74"/>
        <v>#DIV/0!</v>
      </c>
      <c r="AQ75" s="19" t="e">
        <f t="shared" si="75"/>
        <v>#DIV/0!</v>
      </c>
      <c r="AR75" s="19" t="e">
        <f t="shared" si="76"/>
        <v>#DIV/0!</v>
      </c>
      <c r="AS75" s="19" t="e">
        <f t="shared" si="77"/>
        <v>#DIV/0!</v>
      </c>
      <c r="AT75" s="19" t="e">
        <f t="shared" si="78"/>
        <v>#DIV/0!</v>
      </c>
      <c r="AU75" s="19" t="e">
        <f t="shared" si="79"/>
        <v>#DIV/0!</v>
      </c>
      <c r="AV75" s="19" t="e">
        <f t="shared" si="80"/>
        <v>#DIV/0!</v>
      </c>
      <c r="AW75" s="19" t="e">
        <f t="shared" si="81"/>
        <v>#DIV/0!</v>
      </c>
      <c r="AX75" s="19" t="e">
        <f t="shared" si="82"/>
        <v>#DIV/0!</v>
      </c>
      <c r="AY75" s="19" t="e">
        <f t="shared" si="83"/>
        <v>#DIV/0!</v>
      </c>
      <c r="AZ75" s="19" t="e">
        <f t="shared" si="84"/>
        <v>#DIV/0!</v>
      </c>
      <c r="BA75" s="19" t="e">
        <f t="shared" si="85"/>
        <v>#DIV/0!</v>
      </c>
      <c r="BB75" s="19" t="e">
        <f t="shared" si="86"/>
        <v>#DIV/0!</v>
      </c>
      <c r="BC75" s="19" t="e">
        <f t="shared" si="87"/>
        <v>#DIV/0!</v>
      </c>
      <c r="BD75" s="19" t="e">
        <f t="shared" si="88"/>
        <v>#DIV/0!</v>
      </c>
      <c r="BE75" s="19" t="e">
        <f t="shared" si="89"/>
        <v>#DIV/0!</v>
      </c>
      <c r="BF75" s="19" t="e">
        <f t="shared" si="90"/>
        <v>#DIV/0!</v>
      </c>
      <c r="BG75" s="19" t="e">
        <f t="shared" si="91"/>
        <v>#DIV/0!</v>
      </c>
    </row>
    <row r="76" spans="1:59" x14ac:dyDescent="0.25">
      <c r="A76" s="23"/>
      <c r="B76" s="23"/>
      <c r="C76" s="23"/>
      <c r="D76" s="23"/>
      <c r="E76" s="24"/>
      <c r="F76" s="23"/>
      <c r="G76" s="23"/>
      <c r="H76" s="23"/>
      <c r="I76" s="23"/>
      <c r="J76" s="23"/>
      <c r="K76" s="23"/>
      <c r="L76" s="23"/>
      <c r="M76" s="23"/>
      <c r="N76" s="23"/>
      <c r="O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19">
        <v>40.776479999999999</v>
      </c>
      <c r="AI76" s="19" t="e">
        <f t="shared" si="67"/>
        <v>#DIV/0!</v>
      </c>
      <c r="AJ76" s="19" t="e">
        <f t="shared" si="68"/>
        <v>#DIV/0!</v>
      </c>
      <c r="AK76" s="19" t="e">
        <f t="shared" si="69"/>
        <v>#DIV/0!</v>
      </c>
      <c r="AL76" s="19" t="e">
        <f t="shared" si="70"/>
        <v>#DIV/0!</v>
      </c>
      <c r="AM76" s="19" t="e">
        <f t="shared" si="71"/>
        <v>#DIV/0!</v>
      </c>
      <c r="AN76" s="19" t="e">
        <f t="shared" si="72"/>
        <v>#DIV/0!</v>
      </c>
      <c r="AO76" s="19" t="e">
        <f t="shared" si="73"/>
        <v>#DIV/0!</v>
      </c>
      <c r="AP76" s="19" t="e">
        <f t="shared" si="74"/>
        <v>#DIV/0!</v>
      </c>
      <c r="AQ76" s="19" t="e">
        <f t="shared" si="75"/>
        <v>#DIV/0!</v>
      </c>
      <c r="AR76" s="19" t="e">
        <f t="shared" si="76"/>
        <v>#DIV/0!</v>
      </c>
      <c r="AS76" s="19" t="e">
        <f t="shared" si="77"/>
        <v>#DIV/0!</v>
      </c>
      <c r="AT76" s="19" t="e">
        <f t="shared" si="78"/>
        <v>#DIV/0!</v>
      </c>
      <c r="AU76" s="19" t="e">
        <f t="shared" si="79"/>
        <v>#DIV/0!</v>
      </c>
      <c r="AV76" s="19" t="e">
        <f t="shared" si="80"/>
        <v>#DIV/0!</v>
      </c>
      <c r="AW76" s="19" t="e">
        <f t="shared" si="81"/>
        <v>#DIV/0!</v>
      </c>
      <c r="AX76" s="19" t="e">
        <f t="shared" si="82"/>
        <v>#DIV/0!</v>
      </c>
      <c r="AY76" s="19" t="e">
        <f t="shared" si="83"/>
        <v>#DIV/0!</v>
      </c>
      <c r="AZ76" s="19" t="e">
        <f t="shared" si="84"/>
        <v>#DIV/0!</v>
      </c>
      <c r="BA76" s="19" t="e">
        <f t="shared" si="85"/>
        <v>#DIV/0!</v>
      </c>
      <c r="BB76" s="19" t="e">
        <f t="shared" si="86"/>
        <v>#DIV/0!</v>
      </c>
      <c r="BC76" s="19" t="e">
        <f t="shared" si="87"/>
        <v>#DIV/0!</v>
      </c>
      <c r="BD76" s="19" t="e">
        <f t="shared" si="88"/>
        <v>#DIV/0!</v>
      </c>
      <c r="BE76" s="19" t="e">
        <f t="shared" si="89"/>
        <v>#DIV/0!</v>
      </c>
      <c r="BF76" s="19" t="e">
        <f t="shared" si="90"/>
        <v>#DIV/0!</v>
      </c>
      <c r="BG76" s="19" t="e">
        <f t="shared" si="91"/>
        <v>#DIV/0!</v>
      </c>
    </row>
    <row r="77" spans="1:59" x14ac:dyDescent="0.25">
      <c r="A77" s="23"/>
      <c r="B77" s="23"/>
      <c r="C77" s="23"/>
      <c r="D77" s="23"/>
      <c r="E77" s="24"/>
      <c r="F77" s="23"/>
      <c r="G77" s="23"/>
      <c r="H77" s="23"/>
      <c r="I77" s="23"/>
      <c r="J77" s="23"/>
      <c r="K77" s="23"/>
      <c r="L77" s="23"/>
      <c r="M77" s="23"/>
      <c r="N77" s="23"/>
      <c r="O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19">
        <v>40.776479999999999</v>
      </c>
      <c r="AI77" s="19" t="e">
        <f t="shared" si="67"/>
        <v>#DIV/0!</v>
      </c>
      <c r="AJ77" s="19" t="e">
        <f t="shared" si="68"/>
        <v>#DIV/0!</v>
      </c>
      <c r="AK77" s="19" t="e">
        <f t="shared" si="69"/>
        <v>#DIV/0!</v>
      </c>
      <c r="AL77" s="19" t="e">
        <f t="shared" si="70"/>
        <v>#DIV/0!</v>
      </c>
      <c r="AM77" s="19" t="e">
        <f t="shared" si="71"/>
        <v>#DIV/0!</v>
      </c>
      <c r="AN77" s="19" t="e">
        <f t="shared" si="72"/>
        <v>#DIV/0!</v>
      </c>
      <c r="AO77" s="19" t="e">
        <f t="shared" si="73"/>
        <v>#DIV/0!</v>
      </c>
      <c r="AP77" s="19" t="e">
        <f t="shared" si="74"/>
        <v>#DIV/0!</v>
      </c>
      <c r="AQ77" s="19" t="e">
        <f t="shared" si="75"/>
        <v>#DIV/0!</v>
      </c>
      <c r="AR77" s="19" t="e">
        <f t="shared" si="76"/>
        <v>#DIV/0!</v>
      </c>
      <c r="AS77" s="19" t="e">
        <f t="shared" si="77"/>
        <v>#DIV/0!</v>
      </c>
      <c r="AT77" s="19" t="e">
        <f t="shared" si="78"/>
        <v>#DIV/0!</v>
      </c>
      <c r="AU77" s="19" t="e">
        <f t="shared" si="79"/>
        <v>#DIV/0!</v>
      </c>
      <c r="AV77" s="19" t="e">
        <f t="shared" si="80"/>
        <v>#DIV/0!</v>
      </c>
      <c r="AW77" s="19" t="e">
        <f t="shared" si="81"/>
        <v>#DIV/0!</v>
      </c>
      <c r="AX77" s="19" t="e">
        <f t="shared" si="82"/>
        <v>#DIV/0!</v>
      </c>
      <c r="AY77" s="19" t="e">
        <f t="shared" si="83"/>
        <v>#DIV/0!</v>
      </c>
      <c r="AZ77" s="19" t="e">
        <f t="shared" si="84"/>
        <v>#DIV/0!</v>
      </c>
      <c r="BA77" s="19" t="e">
        <f t="shared" si="85"/>
        <v>#DIV/0!</v>
      </c>
      <c r="BB77" s="19" t="e">
        <f t="shared" si="86"/>
        <v>#DIV/0!</v>
      </c>
      <c r="BC77" s="19" t="e">
        <f t="shared" si="87"/>
        <v>#DIV/0!</v>
      </c>
      <c r="BD77" s="19" t="e">
        <f t="shared" si="88"/>
        <v>#DIV/0!</v>
      </c>
      <c r="BE77" s="19" t="e">
        <f t="shared" si="89"/>
        <v>#DIV/0!</v>
      </c>
      <c r="BF77" s="19" t="e">
        <f t="shared" si="90"/>
        <v>#DIV/0!</v>
      </c>
      <c r="BG77" s="19" t="e">
        <f t="shared" si="91"/>
        <v>#DIV/0!</v>
      </c>
    </row>
    <row r="78" spans="1:59" x14ac:dyDescent="0.25">
      <c r="A78" s="23"/>
      <c r="B78" s="23"/>
      <c r="C78" s="23"/>
      <c r="D78" s="23"/>
      <c r="E78" s="24"/>
      <c r="F78" s="23"/>
      <c r="G78" s="23"/>
      <c r="H78" s="23"/>
      <c r="I78" s="23"/>
      <c r="J78" s="23"/>
      <c r="K78" s="23"/>
      <c r="L78" s="23"/>
      <c r="M78" s="23"/>
      <c r="N78" s="23"/>
      <c r="O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19">
        <v>40.776479999999999</v>
      </c>
      <c r="AI78" s="19" t="e">
        <f t="shared" si="67"/>
        <v>#DIV/0!</v>
      </c>
      <c r="AJ78" s="19" t="e">
        <f t="shared" si="68"/>
        <v>#DIV/0!</v>
      </c>
      <c r="AK78" s="19" t="e">
        <f t="shared" si="69"/>
        <v>#DIV/0!</v>
      </c>
      <c r="AL78" s="19" t="e">
        <f t="shared" si="70"/>
        <v>#DIV/0!</v>
      </c>
      <c r="AM78" s="19" t="e">
        <f t="shared" si="71"/>
        <v>#DIV/0!</v>
      </c>
      <c r="AN78" s="19" t="e">
        <f t="shared" si="72"/>
        <v>#DIV/0!</v>
      </c>
      <c r="AO78" s="19" t="e">
        <f t="shared" si="73"/>
        <v>#DIV/0!</v>
      </c>
      <c r="AP78" s="19" t="e">
        <f t="shared" si="74"/>
        <v>#DIV/0!</v>
      </c>
      <c r="AQ78" s="19" t="e">
        <f t="shared" si="75"/>
        <v>#DIV/0!</v>
      </c>
      <c r="AR78" s="19" t="e">
        <f t="shared" si="76"/>
        <v>#DIV/0!</v>
      </c>
      <c r="AS78" s="19" t="e">
        <f t="shared" ref="AS78:AS141" si="92">R78/$Z78*100</f>
        <v>#DIV/0!</v>
      </c>
      <c r="AT78" s="19" t="e">
        <f t="shared" ref="AT78:AT141" si="93">S78/$Z78*100</f>
        <v>#DIV/0!</v>
      </c>
      <c r="AU78" s="19" t="e">
        <f t="shared" ref="AU78:AU141" si="94">T78/$Z78*100</f>
        <v>#DIV/0!</v>
      </c>
      <c r="AV78" s="19" t="e">
        <f t="shared" ref="AV78:AV141" si="95">U78/$Z78*100</f>
        <v>#DIV/0!</v>
      </c>
      <c r="AW78" s="19" t="e">
        <f t="shared" ref="AW78:AW141" si="96">V78/$Z78*100</f>
        <v>#DIV/0!</v>
      </c>
      <c r="AX78" s="19" t="e">
        <f t="shared" ref="AX78:AX141" si="97">W78/$Z78*100</f>
        <v>#DIV/0!</v>
      </c>
      <c r="AY78" s="19" t="e">
        <f t="shared" ref="AY78:AY141" si="98">X78/$Z78*100</f>
        <v>#DIV/0!</v>
      </c>
      <c r="AZ78" s="19" t="e">
        <f t="shared" ref="AZ78:AZ141" si="99">Y78/$Z78*100</f>
        <v>#DIV/0!</v>
      </c>
      <c r="BA78" s="19" t="e">
        <f t="shared" ref="BA78:BA141" si="100">AA78/$Z78*100</f>
        <v>#DIV/0!</v>
      </c>
      <c r="BB78" s="19" t="e">
        <f t="shared" ref="BB78:BB141" si="101">AB78/$Z78*100</f>
        <v>#DIV/0!</v>
      </c>
      <c r="BC78" s="19" t="e">
        <f t="shared" ref="BC78:BC141" si="102">AC78/$Z78*100</f>
        <v>#DIV/0!</v>
      </c>
      <c r="BD78" s="19" t="e">
        <f t="shared" ref="BD78:BD141" si="103">AD78/$Z78*100</f>
        <v>#DIV/0!</v>
      </c>
      <c r="BE78" s="19" t="e">
        <f t="shared" ref="BE78:BE141" si="104">AE78/$Z78*100</f>
        <v>#DIV/0!</v>
      </c>
      <c r="BF78" s="19" t="e">
        <f t="shared" ref="BF78:BF141" si="105">AF78/$Z78*100</f>
        <v>#DIV/0!</v>
      </c>
      <c r="BG78" s="19" t="e">
        <f t="shared" ref="BG78:BG141" si="106">AG78/$Z78*100</f>
        <v>#DIV/0!</v>
      </c>
    </row>
    <row r="79" spans="1:59" x14ac:dyDescent="0.25">
      <c r="A79" s="23"/>
      <c r="B79" s="75"/>
      <c r="C79" s="23"/>
      <c r="D79" s="23"/>
      <c r="E79" s="24"/>
      <c r="F79" s="23"/>
      <c r="G79" s="23"/>
      <c r="H79" s="23"/>
      <c r="I79" s="23"/>
      <c r="J79" s="23"/>
      <c r="K79" s="23"/>
      <c r="L79" s="23"/>
      <c r="M79" s="23"/>
      <c r="N79" s="23"/>
      <c r="O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76"/>
      <c r="AD79" s="23"/>
      <c r="AE79" s="23"/>
      <c r="AF79" s="23"/>
      <c r="AG79" s="23"/>
      <c r="AH79" s="19">
        <v>40.776479999999999</v>
      </c>
      <c r="AI79" s="19" t="e">
        <f t="shared" si="67"/>
        <v>#DIV/0!</v>
      </c>
      <c r="AJ79" s="19" t="e">
        <f t="shared" si="68"/>
        <v>#DIV/0!</v>
      </c>
      <c r="AK79" s="19" t="e">
        <f t="shared" si="69"/>
        <v>#DIV/0!</v>
      </c>
      <c r="AL79" s="19" t="e">
        <f t="shared" si="70"/>
        <v>#DIV/0!</v>
      </c>
      <c r="AM79" s="19" t="e">
        <f t="shared" si="71"/>
        <v>#DIV/0!</v>
      </c>
      <c r="AN79" s="19" t="e">
        <f t="shared" si="72"/>
        <v>#DIV/0!</v>
      </c>
      <c r="AO79" s="19" t="e">
        <f t="shared" si="73"/>
        <v>#DIV/0!</v>
      </c>
      <c r="AP79" s="19" t="e">
        <f t="shared" si="74"/>
        <v>#DIV/0!</v>
      </c>
      <c r="AQ79" s="19" t="e">
        <f t="shared" si="75"/>
        <v>#DIV/0!</v>
      </c>
      <c r="AR79" s="19" t="e">
        <f t="shared" si="76"/>
        <v>#DIV/0!</v>
      </c>
      <c r="AS79" s="19" t="e">
        <f t="shared" si="92"/>
        <v>#DIV/0!</v>
      </c>
      <c r="AT79" s="19" t="e">
        <f t="shared" si="93"/>
        <v>#DIV/0!</v>
      </c>
      <c r="AU79" s="19" t="e">
        <f t="shared" si="94"/>
        <v>#DIV/0!</v>
      </c>
      <c r="AV79" s="19" t="e">
        <f t="shared" si="95"/>
        <v>#DIV/0!</v>
      </c>
      <c r="AW79" s="19" t="e">
        <f t="shared" si="96"/>
        <v>#DIV/0!</v>
      </c>
      <c r="AX79" s="19" t="e">
        <f t="shared" si="97"/>
        <v>#DIV/0!</v>
      </c>
      <c r="AY79" s="19" t="e">
        <f t="shared" si="98"/>
        <v>#DIV/0!</v>
      </c>
      <c r="AZ79" s="19" t="e">
        <f t="shared" si="99"/>
        <v>#DIV/0!</v>
      </c>
      <c r="BA79" s="19" t="e">
        <f t="shared" si="100"/>
        <v>#DIV/0!</v>
      </c>
      <c r="BB79" s="19" t="e">
        <f t="shared" si="101"/>
        <v>#DIV/0!</v>
      </c>
      <c r="BC79" s="19" t="e">
        <f t="shared" si="102"/>
        <v>#DIV/0!</v>
      </c>
      <c r="BD79" s="19" t="e">
        <f t="shared" si="103"/>
        <v>#DIV/0!</v>
      </c>
      <c r="BE79" s="19" t="e">
        <f t="shared" si="104"/>
        <v>#DIV/0!</v>
      </c>
      <c r="BF79" s="19" t="e">
        <f t="shared" si="105"/>
        <v>#DIV/0!</v>
      </c>
      <c r="BG79" s="19" t="e">
        <f t="shared" si="106"/>
        <v>#DIV/0!</v>
      </c>
    </row>
    <row r="80" spans="1:59" x14ac:dyDescent="0.25">
      <c r="A80" s="23"/>
      <c r="B80" s="23"/>
      <c r="C80" s="23"/>
      <c r="D80" s="23"/>
      <c r="E80" s="24"/>
      <c r="F80" s="23"/>
      <c r="G80" s="23"/>
      <c r="H80" s="23"/>
      <c r="I80" s="23"/>
      <c r="J80" s="23"/>
      <c r="K80" s="23"/>
      <c r="L80" s="23"/>
      <c r="M80" s="23"/>
      <c r="N80" s="23"/>
      <c r="O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76"/>
      <c r="AD80" s="23"/>
      <c r="AE80" s="23"/>
      <c r="AF80" s="23"/>
      <c r="AG80" s="23"/>
      <c r="AH80" s="19">
        <v>40.776479999999999</v>
      </c>
      <c r="AI80" s="19" t="e">
        <f t="shared" si="67"/>
        <v>#DIV/0!</v>
      </c>
      <c r="AJ80" s="19" t="e">
        <f t="shared" si="68"/>
        <v>#DIV/0!</v>
      </c>
      <c r="AK80" s="19" t="e">
        <f t="shared" si="69"/>
        <v>#DIV/0!</v>
      </c>
      <c r="AL80" s="19" t="e">
        <f t="shared" si="70"/>
        <v>#DIV/0!</v>
      </c>
      <c r="AM80" s="19" t="e">
        <f t="shared" si="71"/>
        <v>#DIV/0!</v>
      </c>
      <c r="AN80" s="19" t="e">
        <f t="shared" si="72"/>
        <v>#DIV/0!</v>
      </c>
      <c r="AO80" s="19" t="e">
        <f t="shared" si="73"/>
        <v>#DIV/0!</v>
      </c>
      <c r="AP80" s="19" t="e">
        <f t="shared" si="74"/>
        <v>#DIV/0!</v>
      </c>
      <c r="AQ80" s="19" t="e">
        <f t="shared" si="75"/>
        <v>#DIV/0!</v>
      </c>
      <c r="AR80" s="19" t="e">
        <f t="shared" si="76"/>
        <v>#DIV/0!</v>
      </c>
      <c r="AS80" s="19" t="e">
        <f t="shared" si="92"/>
        <v>#DIV/0!</v>
      </c>
      <c r="AT80" s="19" t="e">
        <f t="shared" si="93"/>
        <v>#DIV/0!</v>
      </c>
      <c r="AU80" s="19" t="e">
        <f t="shared" si="94"/>
        <v>#DIV/0!</v>
      </c>
      <c r="AV80" s="19" t="e">
        <f t="shared" si="95"/>
        <v>#DIV/0!</v>
      </c>
      <c r="AW80" s="19" t="e">
        <f t="shared" si="96"/>
        <v>#DIV/0!</v>
      </c>
      <c r="AX80" s="19" t="e">
        <f t="shared" si="97"/>
        <v>#DIV/0!</v>
      </c>
      <c r="AY80" s="19" t="e">
        <f t="shared" si="98"/>
        <v>#DIV/0!</v>
      </c>
      <c r="AZ80" s="19" t="e">
        <f t="shared" si="99"/>
        <v>#DIV/0!</v>
      </c>
      <c r="BA80" s="19" t="e">
        <f t="shared" si="100"/>
        <v>#DIV/0!</v>
      </c>
      <c r="BB80" s="19" t="e">
        <f t="shared" si="101"/>
        <v>#DIV/0!</v>
      </c>
      <c r="BC80" s="19" t="e">
        <f t="shared" si="102"/>
        <v>#DIV/0!</v>
      </c>
      <c r="BD80" s="19" t="e">
        <f t="shared" si="103"/>
        <v>#DIV/0!</v>
      </c>
      <c r="BE80" s="19" t="e">
        <f t="shared" si="104"/>
        <v>#DIV/0!</v>
      </c>
      <c r="BF80" s="19" t="e">
        <f t="shared" si="105"/>
        <v>#DIV/0!</v>
      </c>
      <c r="BG80" s="19" t="e">
        <f t="shared" si="106"/>
        <v>#DIV/0!</v>
      </c>
    </row>
    <row r="81" spans="1:59" x14ac:dyDescent="0.25">
      <c r="A81" s="23"/>
      <c r="B81" s="23"/>
      <c r="C81" s="23"/>
      <c r="D81" s="23"/>
      <c r="E81" s="24"/>
      <c r="F81" s="23"/>
      <c r="G81" s="23"/>
      <c r="H81" s="23"/>
      <c r="I81" s="23"/>
      <c r="J81" s="23"/>
      <c r="K81" s="23"/>
      <c r="L81" s="23"/>
      <c r="M81" s="23"/>
      <c r="N81" s="23"/>
      <c r="O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19">
        <v>40.776479999999999</v>
      </c>
      <c r="AI81" s="19" t="e">
        <f t="shared" si="67"/>
        <v>#DIV/0!</v>
      </c>
      <c r="AJ81" s="19" t="e">
        <f t="shared" si="68"/>
        <v>#DIV/0!</v>
      </c>
      <c r="AK81" s="19" t="e">
        <f t="shared" si="69"/>
        <v>#DIV/0!</v>
      </c>
      <c r="AL81" s="19" t="e">
        <f t="shared" si="70"/>
        <v>#DIV/0!</v>
      </c>
      <c r="AM81" s="19" t="e">
        <f t="shared" si="71"/>
        <v>#DIV/0!</v>
      </c>
      <c r="AN81" s="19" t="e">
        <f t="shared" si="72"/>
        <v>#DIV/0!</v>
      </c>
      <c r="AO81" s="19" t="e">
        <f t="shared" si="73"/>
        <v>#DIV/0!</v>
      </c>
      <c r="AP81" s="19" t="e">
        <f t="shared" si="74"/>
        <v>#DIV/0!</v>
      </c>
      <c r="AQ81" s="19" t="e">
        <f t="shared" si="75"/>
        <v>#DIV/0!</v>
      </c>
      <c r="AR81" s="19" t="e">
        <f t="shared" si="76"/>
        <v>#DIV/0!</v>
      </c>
      <c r="AS81" s="19" t="e">
        <f t="shared" si="92"/>
        <v>#DIV/0!</v>
      </c>
      <c r="AT81" s="19" t="e">
        <f t="shared" si="93"/>
        <v>#DIV/0!</v>
      </c>
      <c r="AU81" s="19" t="e">
        <f t="shared" si="94"/>
        <v>#DIV/0!</v>
      </c>
      <c r="AV81" s="19" t="e">
        <f t="shared" si="95"/>
        <v>#DIV/0!</v>
      </c>
      <c r="AW81" s="19" t="e">
        <f t="shared" si="96"/>
        <v>#DIV/0!</v>
      </c>
      <c r="AX81" s="19" t="e">
        <f t="shared" si="97"/>
        <v>#DIV/0!</v>
      </c>
      <c r="AY81" s="19" t="e">
        <f t="shared" si="98"/>
        <v>#DIV/0!</v>
      </c>
      <c r="AZ81" s="19" t="e">
        <f t="shared" si="99"/>
        <v>#DIV/0!</v>
      </c>
      <c r="BA81" s="19" t="e">
        <f t="shared" si="100"/>
        <v>#DIV/0!</v>
      </c>
      <c r="BB81" s="19" t="e">
        <f t="shared" si="101"/>
        <v>#DIV/0!</v>
      </c>
      <c r="BC81" s="19" t="e">
        <f t="shared" si="102"/>
        <v>#DIV/0!</v>
      </c>
      <c r="BD81" s="19" t="e">
        <f t="shared" si="103"/>
        <v>#DIV/0!</v>
      </c>
      <c r="BE81" s="19" t="e">
        <f t="shared" si="104"/>
        <v>#DIV/0!</v>
      </c>
      <c r="BF81" s="19" t="e">
        <f t="shared" si="105"/>
        <v>#DIV/0!</v>
      </c>
      <c r="BG81" s="19" t="e">
        <f t="shared" si="106"/>
        <v>#DIV/0!</v>
      </c>
    </row>
    <row r="82" spans="1:59" x14ac:dyDescent="0.25">
      <c r="A82" s="23"/>
      <c r="B82" s="23"/>
      <c r="C82" s="23"/>
      <c r="D82" s="23"/>
      <c r="E82" s="24"/>
      <c r="F82" s="23"/>
      <c r="G82" s="23"/>
      <c r="H82" s="23"/>
      <c r="I82" s="23"/>
      <c r="J82" s="23"/>
      <c r="K82" s="23"/>
      <c r="L82" s="23"/>
      <c r="M82" s="23"/>
      <c r="N82" s="23"/>
      <c r="O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76"/>
      <c r="AD82" s="23"/>
      <c r="AE82" s="23"/>
      <c r="AF82" s="23"/>
      <c r="AG82" s="23"/>
      <c r="AH82" s="19">
        <v>40.776479999999999</v>
      </c>
      <c r="AI82" s="19" t="e">
        <f t="shared" si="67"/>
        <v>#DIV/0!</v>
      </c>
      <c r="AJ82" s="19" t="e">
        <f t="shared" si="68"/>
        <v>#DIV/0!</v>
      </c>
      <c r="AK82" s="19" t="e">
        <f t="shared" si="69"/>
        <v>#DIV/0!</v>
      </c>
      <c r="AL82" s="19" t="e">
        <f t="shared" si="70"/>
        <v>#DIV/0!</v>
      </c>
      <c r="AM82" s="19" t="e">
        <f t="shared" si="71"/>
        <v>#DIV/0!</v>
      </c>
      <c r="AN82" s="19" t="e">
        <f t="shared" si="72"/>
        <v>#DIV/0!</v>
      </c>
      <c r="AO82" s="19" t="e">
        <f t="shared" si="73"/>
        <v>#DIV/0!</v>
      </c>
      <c r="AP82" s="19" t="e">
        <f t="shared" si="74"/>
        <v>#DIV/0!</v>
      </c>
      <c r="AQ82" s="19" t="e">
        <f t="shared" si="75"/>
        <v>#DIV/0!</v>
      </c>
      <c r="AR82" s="19" t="e">
        <f t="shared" si="76"/>
        <v>#DIV/0!</v>
      </c>
      <c r="AS82" s="19" t="e">
        <f t="shared" si="92"/>
        <v>#DIV/0!</v>
      </c>
      <c r="AT82" s="19" t="e">
        <f t="shared" si="93"/>
        <v>#DIV/0!</v>
      </c>
      <c r="AU82" s="19" t="e">
        <f t="shared" si="94"/>
        <v>#DIV/0!</v>
      </c>
      <c r="AV82" s="19" t="e">
        <f t="shared" si="95"/>
        <v>#DIV/0!</v>
      </c>
      <c r="AW82" s="19" t="e">
        <f t="shared" si="96"/>
        <v>#DIV/0!</v>
      </c>
      <c r="AX82" s="19" t="e">
        <f t="shared" si="97"/>
        <v>#DIV/0!</v>
      </c>
      <c r="AY82" s="19" t="e">
        <f t="shared" si="98"/>
        <v>#DIV/0!</v>
      </c>
      <c r="AZ82" s="19" t="e">
        <f t="shared" si="99"/>
        <v>#DIV/0!</v>
      </c>
      <c r="BA82" s="19" t="e">
        <f t="shared" si="100"/>
        <v>#DIV/0!</v>
      </c>
      <c r="BB82" s="19" t="e">
        <f t="shared" si="101"/>
        <v>#DIV/0!</v>
      </c>
      <c r="BC82" s="19" t="e">
        <f t="shared" si="102"/>
        <v>#DIV/0!</v>
      </c>
      <c r="BD82" s="19" t="e">
        <f t="shared" si="103"/>
        <v>#DIV/0!</v>
      </c>
      <c r="BE82" s="19" t="e">
        <f t="shared" si="104"/>
        <v>#DIV/0!</v>
      </c>
      <c r="BF82" s="19" t="e">
        <f t="shared" si="105"/>
        <v>#DIV/0!</v>
      </c>
      <c r="BG82" s="19" t="e">
        <f t="shared" si="106"/>
        <v>#DIV/0!</v>
      </c>
    </row>
    <row r="83" spans="1:59" x14ac:dyDescent="0.25">
      <c r="A83" s="23"/>
      <c r="B83"/>
      <c r="C83" s="23"/>
      <c r="D83" s="23"/>
      <c r="E83" s="27"/>
      <c r="F83" s="23"/>
      <c r="G83" s="23"/>
      <c r="H83" s="23"/>
      <c r="I83" s="23"/>
      <c r="J83" s="23"/>
      <c r="K83" s="23"/>
      <c r="L83" s="23"/>
      <c r="M83" s="23"/>
      <c r="N83" s="23"/>
      <c r="O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76"/>
      <c r="AD83" s="23"/>
      <c r="AE83" s="23"/>
      <c r="AF83" s="23"/>
      <c r="AG83" s="23"/>
      <c r="AH83" s="19">
        <v>40.776479999999999</v>
      </c>
      <c r="AI83" s="19" t="e">
        <f t="shared" si="67"/>
        <v>#DIV/0!</v>
      </c>
      <c r="AJ83" s="19" t="e">
        <f t="shared" si="68"/>
        <v>#DIV/0!</v>
      </c>
      <c r="AK83" s="19" t="e">
        <f t="shared" si="69"/>
        <v>#DIV/0!</v>
      </c>
      <c r="AL83" s="19" t="e">
        <f t="shared" si="70"/>
        <v>#DIV/0!</v>
      </c>
      <c r="AM83" s="19" t="e">
        <f t="shared" si="71"/>
        <v>#DIV/0!</v>
      </c>
      <c r="AN83" s="19" t="e">
        <f t="shared" si="72"/>
        <v>#DIV/0!</v>
      </c>
      <c r="AO83" s="19" t="e">
        <f t="shared" si="73"/>
        <v>#DIV/0!</v>
      </c>
      <c r="AP83" s="19" t="e">
        <f t="shared" si="74"/>
        <v>#DIV/0!</v>
      </c>
      <c r="AQ83" s="19" t="e">
        <f t="shared" si="75"/>
        <v>#DIV/0!</v>
      </c>
      <c r="AR83" s="19" t="e">
        <f t="shared" si="76"/>
        <v>#DIV/0!</v>
      </c>
      <c r="AS83" s="19" t="e">
        <f t="shared" si="92"/>
        <v>#DIV/0!</v>
      </c>
      <c r="AT83" s="19" t="e">
        <f t="shared" si="93"/>
        <v>#DIV/0!</v>
      </c>
      <c r="AU83" s="19" t="e">
        <f t="shared" si="94"/>
        <v>#DIV/0!</v>
      </c>
      <c r="AV83" s="19" t="e">
        <f t="shared" si="95"/>
        <v>#DIV/0!</v>
      </c>
      <c r="AW83" s="19" t="e">
        <f t="shared" si="96"/>
        <v>#DIV/0!</v>
      </c>
      <c r="AX83" s="19" t="e">
        <f t="shared" si="97"/>
        <v>#DIV/0!</v>
      </c>
      <c r="AY83" s="19" t="e">
        <f t="shared" si="98"/>
        <v>#DIV/0!</v>
      </c>
      <c r="AZ83" s="19" t="e">
        <f t="shared" si="99"/>
        <v>#DIV/0!</v>
      </c>
      <c r="BA83" s="19" t="e">
        <f t="shared" si="100"/>
        <v>#DIV/0!</v>
      </c>
      <c r="BB83" s="19" t="e">
        <f t="shared" si="101"/>
        <v>#DIV/0!</v>
      </c>
      <c r="BC83" s="19" t="e">
        <f t="shared" si="102"/>
        <v>#DIV/0!</v>
      </c>
      <c r="BD83" s="19" t="e">
        <f t="shared" si="103"/>
        <v>#DIV/0!</v>
      </c>
      <c r="BE83" s="19" t="e">
        <f t="shared" si="104"/>
        <v>#DIV/0!</v>
      </c>
      <c r="BF83" s="19" t="e">
        <f t="shared" si="105"/>
        <v>#DIV/0!</v>
      </c>
      <c r="BG83" s="19" t="e">
        <f t="shared" si="106"/>
        <v>#DIV/0!</v>
      </c>
    </row>
    <row r="84" spans="1:59" x14ac:dyDescent="0.35">
      <c r="A84" s="23"/>
      <c r="B84"/>
      <c r="C84" s="23"/>
      <c r="D84" s="23"/>
      <c r="E84" s="28"/>
      <c r="F84" s="23"/>
      <c r="G84" s="23"/>
      <c r="H84" s="23"/>
      <c r="I84" s="23"/>
      <c r="J84" s="23"/>
      <c r="K84" s="23"/>
      <c r="L84" s="23"/>
      <c r="M84" s="23"/>
      <c r="N84" s="23"/>
      <c r="O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19">
        <v>40.776479999999999</v>
      </c>
      <c r="AI84" s="19" t="e">
        <f t="shared" si="67"/>
        <v>#DIV/0!</v>
      </c>
      <c r="AJ84" s="19" t="e">
        <f t="shared" si="68"/>
        <v>#DIV/0!</v>
      </c>
      <c r="AK84" s="19" t="e">
        <f t="shared" si="69"/>
        <v>#DIV/0!</v>
      </c>
      <c r="AL84" s="19" t="e">
        <f t="shared" si="70"/>
        <v>#DIV/0!</v>
      </c>
      <c r="AM84" s="19" t="e">
        <f t="shared" si="71"/>
        <v>#DIV/0!</v>
      </c>
      <c r="AN84" s="19" t="e">
        <f t="shared" si="72"/>
        <v>#DIV/0!</v>
      </c>
      <c r="AO84" s="19" t="e">
        <f t="shared" si="73"/>
        <v>#DIV/0!</v>
      </c>
      <c r="AP84" s="19" t="e">
        <f t="shared" si="74"/>
        <v>#DIV/0!</v>
      </c>
      <c r="AQ84" s="19" t="e">
        <f t="shared" si="75"/>
        <v>#DIV/0!</v>
      </c>
      <c r="AR84" s="19" t="e">
        <f t="shared" si="76"/>
        <v>#DIV/0!</v>
      </c>
      <c r="AS84" s="19" t="e">
        <f t="shared" si="92"/>
        <v>#DIV/0!</v>
      </c>
      <c r="AT84" s="19" t="e">
        <f t="shared" si="93"/>
        <v>#DIV/0!</v>
      </c>
      <c r="AU84" s="19" t="e">
        <f t="shared" si="94"/>
        <v>#DIV/0!</v>
      </c>
      <c r="AV84" s="19" t="e">
        <f t="shared" si="95"/>
        <v>#DIV/0!</v>
      </c>
      <c r="AW84" s="19" t="e">
        <f t="shared" si="96"/>
        <v>#DIV/0!</v>
      </c>
      <c r="AX84" s="19" t="e">
        <f t="shared" si="97"/>
        <v>#DIV/0!</v>
      </c>
      <c r="AY84" s="19" t="e">
        <f t="shared" si="98"/>
        <v>#DIV/0!</v>
      </c>
      <c r="AZ84" s="19" t="e">
        <f t="shared" si="99"/>
        <v>#DIV/0!</v>
      </c>
      <c r="BA84" s="19" t="e">
        <f t="shared" si="100"/>
        <v>#DIV/0!</v>
      </c>
      <c r="BB84" s="19" t="e">
        <f t="shared" si="101"/>
        <v>#DIV/0!</v>
      </c>
      <c r="BC84" s="19" t="e">
        <f t="shared" si="102"/>
        <v>#DIV/0!</v>
      </c>
      <c r="BD84" s="19" t="e">
        <f t="shared" si="103"/>
        <v>#DIV/0!</v>
      </c>
      <c r="BE84" s="19" t="e">
        <f t="shared" si="104"/>
        <v>#DIV/0!</v>
      </c>
      <c r="BF84" s="19" t="e">
        <f t="shared" si="105"/>
        <v>#DIV/0!</v>
      </c>
      <c r="BG84" s="19" t="e">
        <f t="shared" si="106"/>
        <v>#DIV/0!</v>
      </c>
    </row>
    <row r="85" spans="1:59" x14ac:dyDescent="0.35">
      <c r="A85" s="23"/>
      <c r="B85" s="23"/>
      <c r="C85" s="23"/>
      <c r="D85" s="23"/>
      <c r="E85" s="28"/>
      <c r="F85" s="23"/>
      <c r="G85" s="23"/>
      <c r="H85" s="23"/>
      <c r="I85" s="23"/>
      <c r="J85" s="23"/>
      <c r="K85" s="23"/>
      <c r="L85" s="23"/>
      <c r="M85" s="23"/>
      <c r="N85" s="23"/>
      <c r="O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76"/>
      <c r="AD85" s="23"/>
      <c r="AE85" s="23"/>
      <c r="AF85" s="23"/>
      <c r="AG85" s="23"/>
      <c r="AH85" s="19">
        <v>40.776479999999999</v>
      </c>
      <c r="AI85" s="19" t="e">
        <f t="shared" si="67"/>
        <v>#DIV/0!</v>
      </c>
      <c r="AJ85" s="19" t="e">
        <f t="shared" si="68"/>
        <v>#DIV/0!</v>
      </c>
      <c r="AK85" s="19" t="e">
        <f t="shared" si="69"/>
        <v>#DIV/0!</v>
      </c>
      <c r="AL85" s="19" t="e">
        <f t="shared" si="70"/>
        <v>#DIV/0!</v>
      </c>
      <c r="AM85" s="19" t="e">
        <f t="shared" si="71"/>
        <v>#DIV/0!</v>
      </c>
      <c r="AN85" s="19" t="e">
        <f t="shared" si="72"/>
        <v>#DIV/0!</v>
      </c>
      <c r="AO85" s="19" t="e">
        <f t="shared" si="73"/>
        <v>#DIV/0!</v>
      </c>
      <c r="AP85" s="19" t="e">
        <f t="shared" si="74"/>
        <v>#DIV/0!</v>
      </c>
      <c r="AQ85" s="19" t="e">
        <f t="shared" si="75"/>
        <v>#DIV/0!</v>
      </c>
      <c r="AR85" s="19" t="e">
        <f t="shared" si="76"/>
        <v>#DIV/0!</v>
      </c>
      <c r="AS85" s="19" t="e">
        <f t="shared" si="92"/>
        <v>#DIV/0!</v>
      </c>
      <c r="AT85" s="19" t="e">
        <f t="shared" si="93"/>
        <v>#DIV/0!</v>
      </c>
      <c r="AU85" s="19" t="e">
        <f t="shared" si="94"/>
        <v>#DIV/0!</v>
      </c>
      <c r="AV85" s="19" t="e">
        <f t="shared" si="95"/>
        <v>#DIV/0!</v>
      </c>
      <c r="AW85" s="19" t="e">
        <f t="shared" si="96"/>
        <v>#DIV/0!</v>
      </c>
      <c r="AX85" s="19" t="e">
        <f t="shared" si="97"/>
        <v>#DIV/0!</v>
      </c>
      <c r="AY85" s="19" t="e">
        <f t="shared" si="98"/>
        <v>#DIV/0!</v>
      </c>
      <c r="AZ85" s="19" t="e">
        <f t="shared" si="99"/>
        <v>#DIV/0!</v>
      </c>
      <c r="BA85" s="19" t="e">
        <f t="shared" si="100"/>
        <v>#DIV/0!</v>
      </c>
      <c r="BB85" s="19" t="e">
        <f t="shared" si="101"/>
        <v>#DIV/0!</v>
      </c>
      <c r="BC85" s="19" t="e">
        <f t="shared" si="102"/>
        <v>#DIV/0!</v>
      </c>
      <c r="BD85" s="19" t="e">
        <f t="shared" si="103"/>
        <v>#DIV/0!</v>
      </c>
      <c r="BE85" s="19" t="e">
        <f t="shared" si="104"/>
        <v>#DIV/0!</v>
      </c>
      <c r="BF85" s="19" t="e">
        <f t="shared" si="105"/>
        <v>#DIV/0!</v>
      </c>
      <c r="BG85" s="19" t="e">
        <f t="shared" si="106"/>
        <v>#DIV/0!</v>
      </c>
    </row>
    <row r="86" spans="1:59" x14ac:dyDescent="0.35">
      <c r="A86" s="23"/>
      <c r="B86" s="23"/>
      <c r="C86" s="23"/>
      <c r="D86" s="23"/>
      <c r="E86" s="28"/>
      <c r="F86" s="23"/>
      <c r="G86" s="23"/>
      <c r="H86" s="23"/>
      <c r="I86" s="23"/>
      <c r="J86" s="23"/>
      <c r="K86" s="23"/>
      <c r="L86" s="23"/>
      <c r="M86" s="23"/>
      <c r="N86" s="23"/>
      <c r="O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76"/>
      <c r="AD86" s="23"/>
      <c r="AE86" s="23"/>
      <c r="AF86" s="23"/>
      <c r="AG86" s="23"/>
      <c r="AH86" s="19">
        <v>40.776479999999999</v>
      </c>
      <c r="AI86" s="19" t="e">
        <f t="shared" si="67"/>
        <v>#DIV/0!</v>
      </c>
      <c r="AJ86" s="19" t="e">
        <f t="shared" si="68"/>
        <v>#DIV/0!</v>
      </c>
      <c r="AK86" s="19" t="e">
        <f t="shared" si="69"/>
        <v>#DIV/0!</v>
      </c>
      <c r="AL86" s="19" t="e">
        <f t="shared" si="70"/>
        <v>#DIV/0!</v>
      </c>
      <c r="AM86" s="19" t="e">
        <f t="shared" si="71"/>
        <v>#DIV/0!</v>
      </c>
      <c r="AN86" s="19" t="e">
        <f t="shared" si="72"/>
        <v>#DIV/0!</v>
      </c>
      <c r="AO86" s="19" t="e">
        <f t="shared" si="73"/>
        <v>#DIV/0!</v>
      </c>
      <c r="AP86" s="19" t="e">
        <f t="shared" si="74"/>
        <v>#DIV/0!</v>
      </c>
      <c r="AQ86" s="19" t="e">
        <f t="shared" si="75"/>
        <v>#DIV/0!</v>
      </c>
      <c r="AR86" s="19" t="e">
        <f t="shared" si="76"/>
        <v>#DIV/0!</v>
      </c>
      <c r="AS86" s="19" t="e">
        <f t="shared" si="92"/>
        <v>#DIV/0!</v>
      </c>
      <c r="AT86" s="19" t="e">
        <f t="shared" si="93"/>
        <v>#DIV/0!</v>
      </c>
      <c r="AU86" s="19" t="e">
        <f t="shared" si="94"/>
        <v>#DIV/0!</v>
      </c>
      <c r="AV86" s="19" t="e">
        <f t="shared" si="95"/>
        <v>#DIV/0!</v>
      </c>
      <c r="AW86" s="19" t="e">
        <f t="shared" si="96"/>
        <v>#DIV/0!</v>
      </c>
      <c r="AX86" s="19" t="e">
        <f t="shared" si="97"/>
        <v>#DIV/0!</v>
      </c>
      <c r="AY86" s="19" t="e">
        <f t="shared" si="98"/>
        <v>#DIV/0!</v>
      </c>
      <c r="AZ86" s="19" t="e">
        <f t="shared" si="99"/>
        <v>#DIV/0!</v>
      </c>
      <c r="BA86" s="19" t="e">
        <f t="shared" si="100"/>
        <v>#DIV/0!</v>
      </c>
      <c r="BB86" s="19" t="e">
        <f t="shared" si="101"/>
        <v>#DIV/0!</v>
      </c>
      <c r="BC86" s="19" t="e">
        <f t="shared" si="102"/>
        <v>#DIV/0!</v>
      </c>
      <c r="BD86" s="19" t="e">
        <f t="shared" si="103"/>
        <v>#DIV/0!</v>
      </c>
      <c r="BE86" s="19" t="e">
        <f t="shared" si="104"/>
        <v>#DIV/0!</v>
      </c>
      <c r="BF86" s="19" t="e">
        <f t="shared" si="105"/>
        <v>#DIV/0!</v>
      </c>
      <c r="BG86" s="19" t="e">
        <f t="shared" si="106"/>
        <v>#DIV/0!</v>
      </c>
    </row>
    <row r="87" spans="1:59" x14ac:dyDescent="0.35">
      <c r="A87" s="23"/>
      <c r="B87" s="23"/>
      <c r="C87" s="23"/>
      <c r="D87" s="23"/>
      <c r="E87" s="28"/>
      <c r="F87" s="23"/>
      <c r="G87" s="23"/>
      <c r="H87" s="23"/>
      <c r="I87" s="23"/>
      <c r="J87" s="23"/>
      <c r="K87" s="23"/>
      <c r="L87" s="23"/>
      <c r="M87" s="23"/>
      <c r="N87" s="23"/>
      <c r="O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19">
        <v>40.776479999999999</v>
      </c>
      <c r="AI87" s="19" t="e">
        <f t="shared" si="67"/>
        <v>#DIV/0!</v>
      </c>
      <c r="AJ87" s="19" t="e">
        <f t="shared" si="68"/>
        <v>#DIV/0!</v>
      </c>
      <c r="AK87" s="19" t="e">
        <f t="shared" si="69"/>
        <v>#DIV/0!</v>
      </c>
      <c r="AL87" s="19" t="e">
        <f t="shared" si="70"/>
        <v>#DIV/0!</v>
      </c>
      <c r="AM87" s="19" t="e">
        <f t="shared" si="71"/>
        <v>#DIV/0!</v>
      </c>
      <c r="AN87" s="19" t="e">
        <f t="shared" si="72"/>
        <v>#DIV/0!</v>
      </c>
      <c r="AO87" s="19" t="e">
        <f t="shared" si="73"/>
        <v>#DIV/0!</v>
      </c>
      <c r="AP87" s="19" t="e">
        <f t="shared" si="74"/>
        <v>#DIV/0!</v>
      </c>
      <c r="AQ87" s="19" t="e">
        <f t="shared" si="75"/>
        <v>#DIV/0!</v>
      </c>
      <c r="AR87" s="19" t="e">
        <f t="shared" si="76"/>
        <v>#DIV/0!</v>
      </c>
      <c r="AS87" s="19" t="e">
        <f t="shared" si="92"/>
        <v>#DIV/0!</v>
      </c>
      <c r="AT87" s="19" t="e">
        <f t="shared" si="93"/>
        <v>#DIV/0!</v>
      </c>
      <c r="AU87" s="19" t="e">
        <f t="shared" si="94"/>
        <v>#DIV/0!</v>
      </c>
      <c r="AV87" s="19" t="e">
        <f t="shared" si="95"/>
        <v>#DIV/0!</v>
      </c>
      <c r="AW87" s="19" t="e">
        <f t="shared" si="96"/>
        <v>#DIV/0!</v>
      </c>
      <c r="AX87" s="19" t="e">
        <f t="shared" si="97"/>
        <v>#DIV/0!</v>
      </c>
      <c r="AY87" s="19" t="e">
        <f t="shared" si="98"/>
        <v>#DIV/0!</v>
      </c>
      <c r="AZ87" s="19" t="e">
        <f t="shared" si="99"/>
        <v>#DIV/0!</v>
      </c>
      <c r="BA87" s="19" t="e">
        <f t="shared" si="100"/>
        <v>#DIV/0!</v>
      </c>
      <c r="BB87" s="19" t="e">
        <f t="shared" si="101"/>
        <v>#DIV/0!</v>
      </c>
      <c r="BC87" s="19" t="e">
        <f t="shared" si="102"/>
        <v>#DIV/0!</v>
      </c>
      <c r="BD87" s="19" t="e">
        <f t="shared" si="103"/>
        <v>#DIV/0!</v>
      </c>
      <c r="BE87" s="19" t="e">
        <f t="shared" si="104"/>
        <v>#DIV/0!</v>
      </c>
      <c r="BF87" s="19" t="e">
        <f t="shared" si="105"/>
        <v>#DIV/0!</v>
      </c>
      <c r="BG87" s="19" t="e">
        <f t="shared" si="106"/>
        <v>#DIV/0!</v>
      </c>
    </row>
    <row r="88" spans="1:59" x14ac:dyDescent="0.35">
      <c r="A88" s="23"/>
      <c r="B88" s="23"/>
      <c r="C88" s="23"/>
      <c r="D88" s="23"/>
      <c r="E88" s="28"/>
      <c r="F88" s="23"/>
      <c r="G88" s="23"/>
      <c r="H88" s="23"/>
      <c r="I88" s="23"/>
      <c r="J88" s="23"/>
      <c r="K88" s="23"/>
      <c r="L88" s="23"/>
      <c r="M88" s="23"/>
      <c r="N88" s="23"/>
      <c r="O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19">
        <v>40.776479999999999</v>
      </c>
      <c r="AI88" s="19" t="e">
        <f t="shared" si="67"/>
        <v>#DIV/0!</v>
      </c>
      <c r="AJ88" s="19" t="e">
        <f t="shared" si="68"/>
        <v>#DIV/0!</v>
      </c>
      <c r="AK88" s="19" t="e">
        <f t="shared" si="69"/>
        <v>#DIV/0!</v>
      </c>
      <c r="AL88" s="19" t="e">
        <f t="shared" si="70"/>
        <v>#DIV/0!</v>
      </c>
      <c r="AM88" s="19" t="e">
        <f t="shared" si="71"/>
        <v>#DIV/0!</v>
      </c>
      <c r="AN88" s="19" t="e">
        <f t="shared" si="72"/>
        <v>#DIV/0!</v>
      </c>
      <c r="AO88" s="19" t="e">
        <f t="shared" si="73"/>
        <v>#DIV/0!</v>
      </c>
      <c r="AP88" s="19" t="e">
        <f t="shared" si="74"/>
        <v>#DIV/0!</v>
      </c>
      <c r="AQ88" s="19" t="e">
        <f t="shared" si="75"/>
        <v>#DIV/0!</v>
      </c>
      <c r="AR88" s="19" t="e">
        <f t="shared" si="76"/>
        <v>#DIV/0!</v>
      </c>
      <c r="AS88" s="19" t="e">
        <f t="shared" si="92"/>
        <v>#DIV/0!</v>
      </c>
      <c r="AT88" s="19" t="e">
        <f t="shared" si="93"/>
        <v>#DIV/0!</v>
      </c>
      <c r="AU88" s="19" t="e">
        <f t="shared" si="94"/>
        <v>#DIV/0!</v>
      </c>
      <c r="AV88" s="19" t="e">
        <f t="shared" si="95"/>
        <v>#DIV/0!</v>
      </c>
      <c r="AW88" s="19" t="e">
        <f t="shared" si="96"/>
        <v>#DIV/0!</v>
      </c>
      <c r="AX88" s="19" t="e">
        <f t="shared" si="97"/>
        <v>#DIV/0!</v>
      </c>
      <c r="AY88" s="19" t="e">
        <f t="shared" si="98"/>
        <v>#DIV/0!</v>
      </c>
      <c r="AZ88" s="19" t="e">
        <f t="shared" si="99"/>
        <v>#DIV/0!</v>
      </c>
      <c r="BA88" s="19" t="e">
        <f t="shared" si="100"/>
        <v>#DIV/0!</v>
      </c>
      <c r="BB88" s="19" t="e">
        <f t="shared" si="101"/>
        <v>#DIV/0!</v>
      </c>
      <c r="BC88" s="19" t="e">
        <f t="shared" si="102"/>
        <v>#DIV/0!</v>
      </c>
      <c r="BD88" s="19" t="e">
        <f t="shared" si="103"/>
        <v>#DIV/0!</v>
      </c>
      <c r="BE88" s="19" t="e">
        <f t="shared" si="104"/>
        <v>#DIV/0!</v>
      </c>
      <c r="BF88" s="19" t="e">
        <f t="shared" si="105"/>
        <v>#DIV/0!</v>
      </c>
      <c r="BG88" s="19" t="e">
        <f t="shared" si="106"/>
        <v>#DIV/0!</v>
      </c>
    </row>
    <row r="89" spans="1:59" x14ac:dyDescent="0.35">
      <c r="A89" s="23"/>
      <c r="B89" s="23"/>
      <c r="C89" s="23"/>
      <c r="D89" s="23"/>
      <c r="E89" s="28"/>
      <c r="F89" s="23"/>
      <c r="G89" s="23"/>
      <c r="H89" s="23"/>
      <c r="I89" s="23"/>
      <c r="J89" s="23"/>
      <c r="K89" s="23"/>
      <c r="L89" s="23"/>
      <c r="M89" s="23"/>
      <c r="N89" s="23"/>
      <c r="O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77"/>
      <c r="AD89" s="23"/>
      <c r="AE89" s="23"/>
      <c r="AF89" s="23"/>
      <c r="AG89" s="23"/>
      <c r="AH89" s="19">
        <v>40.776479999999999</v>
      </c>
      <c r="AI89" s="19" t="e">
        <f t="shared" si="67"/>
        <v>#DIV/0!</v>
      </c>
      <c r="AJ89" s="19" t="e">
        <f t="shared" si="68"/>
        <v>#DIV/0!</v>
      </c>
      <c r="AK89" s="19" t="e">
        <f t="shared" si="69"/>
        <v>#DIV/0!</v>
      </c>
      <c r="AL89" s="19" t="e">
        <f t="shared" si="70"/>
        <v>#DIV/0!</v>
      </c>
      <c r="AM89" s="19" t="e">
        <f t="shared" si="71"/>
        <v>#DIV/0!</v>
      </c>
      <c r="AN89" s="19" t="e">
        <f t="shared" si="72"/>
        <v>#DIV/0!</v>
      </c>
      <c r="AO89" s="19" t="e">
        <f t="shared" si="73"/>
        <v>#DIV/0!</v>
      </c>
      <c r="AP89" s="19" t="e">
        <f t="shared" si="74"/>
        <v>#DIV/0!</v>
      </c>
      <c r="AQ89" s="19" t="e">
        <f t="shared" si="75"/>
        <v>#DIV/0!</v>
      </c>
      <c r="AR89" s="19" t="e">
        <f t="shared" si="76"/>
        <v>#DIV/0!</v>
      </c>
      <c r="AS89" s="19" t="e">
        <f t="shared" si="92"/>
        <v>#DIV/0!</v>
      </c>
      <c r="AT89" s="19" t="e">
        <f t="shared" si="93"/>
        <v>#DIV/0!</v>
      </c>
      <c r="AU89" s="19" t="e">
        <f t="shared" si="94"/>
        <v>#DIV/0!</v>
      </c>
      <c r="AV89" s="19" t="e">
        <f t="shared" si="95"/>
        <v>#DIV/0!</v>
      </c>
      <c r="AW89" s="19" t="e">
        <f t="shared" si="96"/>
        <v>#DIV/0!</v>
      </c>
      <c r="AX89" s="19" t="e">
        <f t="shared" si="97"/>
        <v>#DIV/0!</v>
      </c>
      <c r="AY89" s="19" t="e">
        <f t="shared" si="98"/>
        <v>#DIV/0!</v>
      </c>
      <c r="AZ89" s="19" t="e">
        <f t="shared" si="99"/>
        <v>#DIV/0!</v>
      </c>
      <c r="BA89" s="19" t="e">
        <f t="shared" si="100"/>
        <v>#DIV/0!</v>
      </c>
      <c r="BB89" s="19" t="e">
        <f t="shared" si="101"/>
        <v>#DIV/0!</v>
      </c>
      <c r="BC89" s="19" t="e">
        <f t="shared" si="102"/>
        <v>#DIV/0!</v>
      </c>
      <c r="BD89" s="19" t="e">
        <f t="shared" si="103"/>
        <v>#DIV/0!</v>
      </c>
      <c r="BE89" s="19" t="e">
        <f t="shared" si="104"/>
        <v>#DIV/0!</v>
      </c>
      <c r="BF89" s="19" t="e">
        <f t="shared" si="105"/>
        <v>#DIV/0!</v>
      </c>
      <c r="BG89" s="19" t="e">
        <f t="shared" si="106"/>
        <v>#DIV/0!</v>
      </c>
    </row>
    <row r="90" spans="1:59" x14ac:dyDescent="0.35">
      <c r="A90" s="23"/>
      <c r="B90" s="23"/>
      <c r="C90" s="23"/>
      <c r="D90" s="23"/>
      <c r="E90" s="28"/>
      <c r="F90" s="23"/>
      <c r="G90" s="23"/>
      <c r="H90" s="23"/>
      <c r="I90" s="23"/>
      <c r="J90" s="23"/>
      <c r="K90" s="23"/>
      <c r="L90" s="23"/>
      <c r="M90" s="23"/>
      <c r="N90" s="23"/>
      <c r="O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19">
        <v>40.776479999999999</v>
      </c>
      <c r="AI90" s="19" t="e">
        <f t="shared" si="67"/>
        <v>#DIV/0!</v>
      </c>
      <c r="AJ90" s="19" t="e">
        <f t="shared" si="68"/>
        <v>#DIV/0!</v>
      </c>
      <c r="AK90" s="19" t="e">
        <f t="shared" si="69"/>
        <v>#DIV/0!</v>
      </c>
      <c r="AL90" s="19" t="e">
        <f t="shared" si="70"/>
        <v>#DIV/0!</v>
      </c>
      <c r="AM90" s="19" t="e">
        <f t="shared" si="71"/>
        <v>#DIV/0!</v>
      </c>
      <c r="AN90" s="19" t="e">
        <f t="shared" si="72"/>
        <v>#DIV/0!</v>
      </c>
      <c r="AO90" s="19" t="e">
        <f t="shared" si="73"/>
        <v>#DIV/0!</v>
      </c>
      <c r="AP90" s="19" t="e">
        <f t="shared" si="74"/>
        <v>#DIV/0!</v>
      </c>
      <c r="AQ90" s="19" t="e">
        <f t="shared" si="75"/>
        <v>#DIV/0!</v>
      </c>
      <c r="AR90" s="19" t="e">
        <f t="shared" si="76"/>
        <v>#DIV/0!</v>
      </c>
      <c r="AS90" s="19" t="e">
        <f t="shared" si="92"/>
        <v>#DIV/0!</v>
      </c>
      <c r="AT90" s="19" t="e">
        <f t="shared" si="93"/>
        <v>#DIV/0!</v>
      </c>
      <c r="AU90" s="19" t="e">
        <f t="shared" si="94"/>
        <v>#DIV/0!</v>
      </c>
      <c r="AV90" s="19" t="e">
        <f t="shared" si="95"/>
        <v>#DIV/0!</v>
      </c>
      <c r="AW90" s="19" t="e">
        <f t="shared" si="96"/>
        <v>#DIV/0!</v>
      </c>
      <c r="AX90" s="19" t="e">
        <f t="shared" si="97"/>
        <v>#DIV/0!</v>
      </c>
      <c r="AY90" s="19" t="e">
        <f t="shared" si="98"/>
        <v>#DIV/0!</v>
      </c>
      <c r="AZ90" s="19" t="e">
        <f t="shared" si="99"/>
        <v>#DIV/0!</v>
      </c>
      <c r="BA90" s="19" t="e">
        <f t="shared" si="100"/>
        <v>#DIV/0!</v>
      </c>
      <c r="BB90" s="19" t="e">
        <f t="shared" si="101"/>
        <v>#DIV/0!</v>
      </c>
      <c r="BC90" s="19" t="e">
        <f t="shared" si="102"/>
        <v>#DIV/0!</v>
      </c>
      <c r="BD90" s="19" t="e">
        <f t="shared" si="103"/>
        <v>#DIV/0!</v>
      </c>
      <c r="BE90" s="19" t="e">
        <f t="shared" si="104"/>
        <v>#DIV/0!</v>
      </c>
      <c r="BF90" s="19" t="e">
        <f t="shared" si="105"/>
        <v>#DIV/0!</v>
      </c>
      <c r="BG90" s="19" t="e">
        <f t="shared" si="106"/>
        <v>#DIV/0!</v>
      </c>
    </row>
    <row r="91" spans="1:59" x14ac:dyDescent="0.35">
      <c r="A91" s="23"/>
      <c r="B91" s="23"/>
      <c r="C91" s="23"/>
      <c r="D91" s="23"/>
      <c r="E91" s="28"/>
      <c r="F91" s="23"/>
      <c r="G91" s="23"/>
      <c r="H91" s="23"/>
      <c r="I91" s="23"/>
      <c r="J91" s="23"/>
      <c r="K91" s="23"/>
      <c r="L91" s="23"/>
      <c r="M91" s="23"/>
      <c r="N91" s="23"/>
      <c r="O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19">
        <v>40.776479999999999</v>
      </c>
      <c r="AI91" s="19" t="e">
        <f t="shared" si="67"/>
        <v>#DIV/0!</v>
      </c>
      <c r="AJ91" s="19" t="e">
        <f t="shared" si="68"/>
        <v>#DIV/0!</v>
      </c>
      <c r="AK91" s="19" t="e">
        <f t="shared" si="69"/>
        <v>#DIV/0!</v>
      </c>
      <c r="AL91" s="19" t="e">
        <f t="shared" si="70"/>
        <v>#DIV/0!</v>
      </c>
      <c r="AM91" s="19" t="e">
        <f t="shared" si="71"/>
        <v>#DIV/0!</v>
      </c>
      <c r="AN91" s="19" t="e">
        <f t="shared" si="72"/>
        <v>#DIV/0!</v>
      </c>
      <c r="AO91" s="19" t="e">
        <f t="shared" si="73"/>
        <v>#DIV/0!</v>
      </c>
      <c r="AP91" s="19" t="e">
        <f t="shared" si="74"/>
        <v>#DIV/0!</v>
      </c>
      <c r="AQ91" s="19" t="e">
        <f t="shared" si="75"/>
        <v>#DIV/0!</v>
      </c>
      <c r="AR91" s="19" t="e">
        <f t="shared" si="76"/>
        <v>#DIV/0!</v>
      </c>
      <c r="AS91" s="19" t="e">
        <f t="shared" si="92"/>
        <v>#DIV/0!</v>
      </c>
      <c r="AT91" s="19" t="e">
        <f t="shared" si="93"/>
        <v>#DIV/0!</v>
      </c>
      <c r="AU91" s="19" t="e">
        <f t="shared" si="94"/>
        <v>#DIV/0!</v>
      </c>
      <c r="AV91" s="19" t="e">
        <f t="shared" si="95"/>
        <v>#DIV/0!</v>
      </c>
      <c r="AW91" s="19" t="e">
        <f t="shared" si="96"/>
        <v>#DIV/0!</v>
      </c>
      <c r="AX91" s="19" t="e">
        <f t="shared" si="97"/>
        <v>#DIV/0!</v>
      </c>
      <c r="AY91" s="19" t="e">
        <f t="shared" si="98"/>
        <v>#DIV/0!</v>
      </c>
      <c r="AZ91" s="19" t="e">
        <f t="shared" si="99"/>
        <v>#DIV/0!</v>
      </c>
      <c r="BA91" s="19" t="e">
        <f t="shared" si="100"/>
        <v>#DIV/0!</v>
      </c>
      <c r="BB91" s="19" t="e">
        <f t="shared" si="101"/>
        <v>#DIV/0!</v>
      </c>
      <c r="BC91" s="19" t="e">
        <f t="shared" si="102"/>
        <v>#DIV/0!</v>
      </c>
      <c r="BD91" s="19" t="e">
        <f t="shared" si="103"/>
        <v>#DIV/0!</v>
      </c>
      <c r="BE91" s="19" t="e">
        <f t="shared" si="104"/>
        <v>#DIV/0!</v>
      </c>
      <c r="BF91" s="19" t="e">
        <f t="shared" si="105"/>
        <v>#DIV/0!</v>
      </c>
      <c r="BG91" s="19" t="e">
        <f t="shared" si="106"/>
        <v>#DIV/0!</v>
      </c>
    </row>
    <row r="92" spans="1:59" x14ac:dyDescent="0.35">
      <c r="A92" s="23"/>
      <c r="B92" s="23"/>
      <c r="C92" s="23"/>
      <c r="D92" s="23"/>
      <c r="E92" s="28"/>
      <c r="F92" s="23"/>
      <c r="G92" s="23"/>
      <c r="H92" s="23"/>
      <c r="I92" s="23"/>
      <c r="J92" s="23"/>
      <c r="K92" s="23"/>
      <c r="L92" s="23"/>
      <c r="M92" s="23"/>
      <c r="N92" s="23"/>
      <c r="O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19">
        <v>40.776479999999999</v>
      </c>
      <c r="AI92" s="19" t="e">
        <f t="shared" si="67"/>
        <v>#DIV/0!</v>
      </c>
      <c r="AJ92" s="19" t="e">
        <f t="shared" si="68"/>
        <v>#DIV/0!</v>
      </c>
      <c r="AK92" s="19" t="e">
        <f t="shared" si="69"/>
        <v>#DIV/0!</v>
      </c>
      <c r="AL92" s="19" t="e">
        <f t="shared" si="70"/>
        <v>#DIV/0!</v>
      </c>
      <c r="AM92" s="19" t="e">
        <f t="shared" si="71"/>
        <v>#DIV/0!</v>
      </c>
      <c r="AN92" s="19" t="e">
        <f t="shared" si="72"/>
        <v>#DIV/0!</v>
      </c>
      <c r="AO92" s="19" t="e">
        <f t="shared" si="73"/>
        <v>#DIV/0!</v>
      </c>
      <c r="AP92" s="19" t="e">
        <f t="shared" si="74"/>
        <v>#DIV/0!</v>
      </c>
      <c r="AQ92" s="19" t="e">
        <f t="shared" si="75"/>
        <v>#DIV/0!</v>
      </c>
      <c r="AR92" s="19" t="e">
        <f t="shared" si="76"/>
        <v>#DIV/0!</v>
      </c>
      <c r="AS92" s="19" t="e">
        <f t="shared" si="92"/>
        <v>#DIV/0!</v>
      </c>
      <c r="AT92" s="19" t="e">
        <f t="shared" si="93"/>
        <v>#DIV/0!</v>
      </c>
      <c r="AU92" s="19" t="e">
        <f t="shared" si="94"/>
        <v>#DIV/0!</v>
      </c>
      <c r="AV92" s="19" t="e">
        <f t="shared" si="95"/>
        <v>#DIV/0!</v>
      </c>
      <c r="AW92" s="19" t="e">
        <f t="shared" si="96"/>
        <v>#DIV/0!</v>
      </c>
      <c r="AX92" s="19" t="e">
        <f t="shared" si="97"/>
        <v>#DIV/0!</v>
      </c>
      <c r="AY92" s="19" t="e">
        <f t="shared" si="98"/>
        <v>#DIV/0!</v>
      </c>
      <c r="AZ92" s="19" t="e">
        <f t="shared" si="99"/>
        <v>#DIV/0!</v>
      </c>
      <c r="BA92" s="19" t="e">
        <f t="shared" si="100"/>
        <v>#DIV/0!</v>
      </c>
      <c r="BB92" s="19" t="e">
        <f t="shared" si="101"/>
        <v>#DIV/0!</v>
      </c>
      <c r="BC92" s="19" t="e">
        <f t="shared" si="102"/>
        <v>#DIV/0!</v>
      </c>
      <c r="BD92" s="19" t="e">
        <f t="shared" si="103"/>
        <v>#DIV/0!</v>
      </c>
      <c r="BE92" s="19" t="e">
        <f t="shared" si="104"/>
        <v>#DIV/0!</v>
      </c>
      <c r="BF92" s="19" t="e">
        <f t="shared" si="105"/>
        <v>#DIV/0!</v>
      </c>
      <c r="BG92" s="19" t="e">
        <f t="shared" si="106"/>
        <v>#DIV/0!</v>
      </c>
    </row>
    <row r="93" spans="1:59" x14ac:dyDescent="0.25">
      <c r="A93" s="23"/>
      <c r="B93" s="23"/>
      <c r="C93" s="23"/>
      <c r="D93" s="23"/>
      <c r="E93" s="27"/>
      <c r="F93" s="63"/>
      <c r="G93" s="23"/>
      <c r="H93" s="23"/>
      <c r="I93" s="23"/>
      <c r="J93" s="23"/>
      <c r="K93" s="23"/>
      <c r="L93" s="23"/>
      <c r="M93" s="23"/>
      <c r="N93" s="23"/>
      <c r="O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19">
        <v>40.776479999999999</v>
      </c>
      <c r="AI93" s="19" t="e">
        <f t="shared" si="67"/>
        <v>#DIV/0!</v>
      </c>
      <c r="AJ93" s="19" t="e">
        <f t="shared" si="68"/>
        <v>#DIV/0!</v>
      </c>
      <c r="AK93" s="19" t="e">
        <f t="shared" si="69"/>
        <v>#DIV/0!</v>
      </c>
      <c r="AL93" s="19" t="e">
        <f t="shared" si="70"/>
        <v>#DIV/0!</v>
      </c>
      <c r="AM93" s="19" t="e">
        <f t="shared" si="71"/>
        <v>#DIV/0!</v>
      </c>
      <c r="AN93" s="19" t="e">
        <f t="shared" si="72"/>
        <v>#DIV/0!</v>
      </c>
      <c r="AO93" s="19" t="e">
        <f t="shared" si="73"/>
        <v>#DIV/0!</v>
      </c>
      <c r="AP93" s="19" t="e">
        <f t="shared" si="74"/>
        <v>#DIV/0!</v>
      </c>
      <c r="AQ93" s="19" t="e">
        <f t="shared" si="75"/>
        <v>#DIV/0!</v>
      </c>
      <c r="AR93" s="19" t="e">
        <f t="shared" si="76"/>
        <v>#DIV/0!</v>
      </c>
      <c r="AS93" s="19" t="e">
        <f t="shared" si="92"/>
        <v>#DIV/0!</v>
      </c>
      <c r="AT93" s="19" t="e">
        <f t="shared" si="93"/>
        <v>#DIV/0!</v>
      </c>
      <c r="AU93" s="19" t="e">
        <f t="shared" si="94"/>
        <v>#DIV/0!</v>
      </c>
      <c r="AV93" s="19" t="e">
        <f t="shared" si="95"/>
        <v>#DIV/0!</v>
      </c>
      <c r="AW93" s="19" t="e">
        <f t="shared" si="96"/>
        <v>#DIV/0!</v>
      </c>
      <c r="AX93" s="19" t="e">
        <f t="shared" si="97"/>
        <v>#DIV/0!</v>
      </c>
      <c r="AY93" s="19" t="e">
        <f t="shared" si="98"/>
        <v>#DIV/0!</v>
      </c>
      <c r="AZ93" s="19" t="e">
        <f t="shared" si="99"/>
        <v>#DIV/0!</v>
      </c>
      <c r="BA93" s="19" t="e">
        <f t="shared" si="100"/>
        <v>#DIV/0!</v>
      </c>
      <c r="BB93" s="19" t="e">
        <f t="shared" si="101"/>
        <v>#DIV/0!</v>
      </c>
      <c r="BC93" s="19" t="e">
        <f t="shared" si="102"/>
        <v>#DIV/0!</v>
      </c>
      <c r="BD93" s="19" t="e">
        <f t="shared" si="103"/>
        <v>#DIV/0!</v>
      </c>
      <c r="BE93" s="19" t="e">
        <f t="shared" si="104"/>
        <v>#DIV/0!</v>
      </c>
      <c r="BF93" s="19" t="e">
        <f t="shared" si="105"/>
        <v>#DIV/0!</v>
      </c>
      <c r="BG93" s="19" t="e">
        <f t="shared" si="106"/>
        <v>#DIV/0!</v>
      </c>
    </row>
    <row r="94" spans="1:59" x14ac:dyDescent="0.35">
      <c r="A94" s="23"/>
      <c r="B94" s="23"/>
      <c r="C94" s="23"/>
      <c r="D94" s="23"/>
      <c r="E94" s="28"/>
      <c r="F94" s="23"/>
      <c r="G94" s="23"/>
      <c r="H94" s="23"/>
      <c r="I94" s="23"/>
      <c r="J94" s="23"/>
      <c r="K94" s="23"/>
      <c r="L94" s="23"/>
      <c r="M94" s="23"/>
      <c r="N94" s="23"/>
      <c r="O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19">
        <v>40.776479999999999</v>
      </c>
      <c r="AI94" s="19" t="e">
        <f t="shared" si="67"/>
        <v>#DIV/0!</v>
      </c>
      <c r="AJ94" s="19" t="e">
        <f t="shared" si="68"/>
        <v>#DIV/0!</v>
      </c>
      <c r="AK94" s="19" t="e">
        <f t="shared" si="69"/>
        <v>#DIV/0!</v>
      </c>
      <c r="AL94" s="19" t="e">
        <f t="shared" si="70"/>
        <v>#DIV/0!</v>
      </c>
      <c r="AM94" s="19" t="e">
        <f t="shared" si="71"/>
        <v>#DIV/0!</v>
      </c>
      <c r="AN94" s="19" t="e">
        <f t="shared" si="72"/>
        <v>#DIV/0!</v>
      </c>
      <c r="AO94" s="19" t="e">
        <f t="shared" si="73"/>
        <v>#DIV/0!</v>
      </c>
      <c r="AP94" s="19" t="e">
        <f t="shared" si="74"/>
        <v>#DIV/0!</v>
      </c>
      <c r="AQ94" s="19" t="e">
        <f t="shared" si="75"/>
        <v>#DIV/0!</v>
      </c>
      <c r="AR94" s="19" t="e">
        <f t="shared" si="76"/>
        <v>#DIV/0!</v>
      </c>
      <c r="AS94" s="19" t="e">
        <f t="shared" si="92"/>
        <v>#DIV/0!</v>
      </c>
      <c r="AT94" s="19" t="e">
        <f t="shared" si="93"/>
        <v>#DIV/0!</v>
      </c>
      <c r="AU94" s="19" t="e">
        <f t="shared" si="94"/>
        <v>#DIV/0!</v>
      </c>
      <c r="AV94" s="19" t="e">
        <f t="shared" si="95"/>
        <v>#DIV/0!</v>
      </c>
      <c r="AW94" s="19" t="e">
        <f t="shared" si="96"/>
        <v>#DIV/0!</v>
      </c>
      <c r="AX94" s="19" t="e">
        <f t="shared" si="97"/>
        <v>#DIV/0!</v>
      </c>
      <c r="AY94" s="19" t="e">
        <f t="shared" si="98"/>
        <v>#DIV/0!</v>
      </c>
      <c r="AZ94" s="19" t="e">
        <f t="shared" si="99"/>
        <v>#DIV/0!</v>
      </c>
      <c r="BA94" s="19" t="e">
        <f t="shared" si="100"/>
        <v>#DIV/0!</v>
      </c>
      <c r="BB94" s="19" t="e">
        <f t="shared" si="101"/>
        <v>#DIV/0!</v>
      </c>
      <c r="BC94" s="19" t="e">
        <f t="shared" si="102"/>
        <v>#DIV/0!</v>
      </c>
      <c r="BD94" s="19" t="e">
        <f t="shared" si="103"/>
        <v>#DIV/0!</v>
      </c>
      <c r="BE94" s="19" t="e">
        <f t="shared" si="104"/>
        <v>#DIV/0!</v>
      </c>
      <c r="BF94" s="19" t="e">
        <f t="shared" si="105"/>
        <v>#DIV/0!</v>
      </c>
      <c r="BG94" s="19" t="e">
        <f t="shared" si="106"/>
        <v>#DIV/0!</v>
      </c>
    </row>
    <row r="95" spans="1:59" x14ac:dyDescent="0.35">
      <c r="A95" s="29"/>
      <c r="B95" s="23"/>
      <c r="C95" s="29"/>
      <c r="D95" s="29"/>
      <c r="E95" s="28"/>
      <c r="F95" s="29"/>
      <c r="G95" s="29"/>
      <c r="H95" s="29"/>
      <c r="I95" s="29"/>
      <c r="J95" s="29"/>
      <c r="K95" s="29"/>
      <c r="L95" s="29"/>
      <c r="M95" s="29"/>
      <c r="N95" s="29"/>
      <c r="O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19">
        <v>40.776479999999999</v>
      </c>
      <c r="AI95" s="19" t="e">
        <f t="shared" si="67"/>
        <v>#DIV/0!</v>
      </c>
      <c r="AJ95" s="19" t="e">
        <f t="shared" si="68"/>
        <v>#DIV/0!</v>
      </c>
      <c r="AK95" s="19" t="e">
        <f t="shared" si="69"/>
        <v>#DIV/0!</v>
      </c>
      <c r="AL95" s="19" t="e">
        <f t="shared" si="70"/>
        <v>#DIV/0!</v>
      </c>
      <c r="AM95" s="19" t="e">
        <f t="shared" si="71"/>
        <v>#DIV/0!</v>
      </c>
      <c r="AN95" s="19" t="e">
        <f t="shared" si="72"/>
        <v>#DIV/0!</v>
      </c>
      <c r="AO95" s="19" t="e">
        <f t="shared" si="73"/>
        <v>#DIV/0!</v>
      </c>
      <c r="AP95" s="19" t="e">
        <f t="shared" si="74"/>
        <v>#DIV/0!</v>
      </c>
      <c r="AQ95" s="19" t="e">
        <f t="shared" si="75"/>
        <v>#DIV/0!</v>
      </c>
      <c r="AR95" s="19" t="e">
        <f t="shared" si="76"/>
        <v>#DIV/0!</v>
      </c>
      <c r="AS95" s="19" t="e">
        <f t="shared" si="92"/>
        <v>#DIV/0!</v>
      </c>
      <c r="AT95" s="19" t="e">
        <f t="shared" si="93"/>
        <v>#DIV/0!</v>
      </c>
      <c r="AU95" s="19" t="e">
        <f t="shared" si="94"/>
        <v>#DIV/0!</v>
      </c>
      <c r="AV95" s="19" t="e">
        <f t="shared" si="95"/>
        <v>#DIV/0!</v>
      </c>
      <c r="AW95" s="19" t="e">
        <f t="shared" si="96"/>
        <v>#DIV/0!</v>
      </c>
      <c r="AX95" s="19" t="e">
        <f t="shared" si="97"/>
        <v>#DIV/0!</v>
      </c>
      <c r="AY95" s="19" t="e">
        <f t="shared" si="98"/>
        <v>#DIV/0!</v>
      </c>
      <c r="AZ95" s="19" t="e">
        <f t="shared" si="99"/>
        <v>#DIV/0!</v>
      </c>
      <c r="BA95" s="19" t="e">
        <f t="shared" si="100"/>
        <v>#DIV/0!</v>
      </c>
      <c r="BB95" s="19" t="e">
        <f t="shared" si="101"/>
        <v>#DIV/0!</v>
      </c>
      <c r="BC95" s="19" t="e">
        <f t="shared" si="102"/>
        <v>#DIV/0!</v>
      </c>
      <c r="BD95" s="19" t="e">
        <f t="shared" si="103"/>
        <v>#DIV/0!</v>
      </c>
      <c r="BE95" s="19" t="e">
        <f t="shared" si="104"/>
        <v>#DIV/0!</v>
      </c>
      <c r="BF95" s="19" t="e">
        <f t="shared" si="105"/>
        <v>#DIV/0!</v>
      </c>
      <c r="BG95" s="19" t="e">
        <f t="shared" si="106"/>
        <v>#DIV/0!</v>
      </c>
    </row>
    <row r="96" spans="1:59" x14ac:dyDescent="0.35">
      <c r="A96" s="29"/>
      <c r="B96" s="23"/>
      <c r="C96" s="29"/>
      <c r="D96" s="29"/>
      <c r="E96" s="27"/>
      <c r="F96" s="29"/>
      <c r="G96" s="29"/>
      <c r="H96" s="29"/>
      <c r="I96" s="29"/>
      <c r="J96" s="29"/>
      <c r="K96" s="29"/>
      <c r="L96" s="29"/>
      <c r="M96" s="29"/>
      <c r="N96" s="29"/>
      <c r="O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19">
        <v>40.776479999999999</v>
      </c>
      <c r="AI96" s="19" t="e">
        <f t="shared" si="67"/>
        <v>#DIV/0!</v>
      </c>
      <c r="AJ96" s="19" t="e">
        <f t="shared" si="68"/>
        <v>#DIV/0!</v>
      </c>
      <c r="AK96" s="19" t="e">
        <f t="shared" si="69"/>
        <v>#DIV/0!</v>
      </c>
      <c r="AL96" s="19" t="e">
        <f t="shared" si="70"/>
        <v>#DIV/0!</v>
      </c>
      <c r="AM96" s="19" t="e">
        <f t="shared" si="71"/>
        <v>#DIV/0!</v>
      </c>
      <c r="AN96" s="19" t="e">
        <f t="shared" si="72"/>
        <v>#DIV/0!</v>
      </c>
      <c r="AO96" s="19" t="e">
        <f t="shared" si="73"/>
        <v>#DIV/0!</v>
      </c>
      <c r="AP96" s="19" t="e">
        <f t="shared" si="74"/>
        <v>#DIV/0!</v>
      </c>
      <c r="AQ96" s="19" t="e">
        <f t="shared" si="75"/>
        <v>#DIV/0!</v>
      </c>
      <c r="AR96" s="19" t="e">
        <f t="shared" si="76"/>
        <v>#DIV/0!</v>
      </c>
      <c r="AS96" s="19" t="e">
        <f t="shared" si="92"/>
        <v>#DIV/0!</v>
      </c>
      <c r="AT96" s="19" t="e">
        <f t="shared" si="93"/>
        <v>#DIV/0!</v>
      </c>
      <c r="AU96" s="19" t="e">
        <f t="shared" si="94"/>
        <v>#DIV/0!</v>
      </c>
      <c r="AV96" s="19" t="e">
        <f t="shared" si="95"/>
        <v>#DIV/0!</v>
      </c>
      <c r="AW96" s="19" t="e">
        <f t="shared" si="96"/>
        <v>#DIV/0!</v>
      </c>
      <c r="AX96" s="19" t="e">
        <f t="shared" si="97"/>
        <v>#DIV/0!</v>
      </c>
      <c r="AY96" s="19" t="e">
        <f t="shared" si="98"/>
        <v>#DIV/0!</v>
      </c>
      <c r="AZ96" s="19" t="e">
        <f t="shared" si="99"/>
        <v>#DIV/0!</v>
      </c>
      <c r="BA96" s="19" t="e">
        <f t="shared" si="100"/>
        <v>#DIV/0!</v>
      </c>
      <c r="BB96" s="19" t="e">
        <f t="shared" si="101"/>
        <v>#DIV/0!</v>
      </c>
      <c r="BC96" s="19" t="e">
        <f t="shared" si="102"/>
        <v>#DIV/0!</v>
      </c>
      <c r="BD96" s="19" t="e">
        <f t="shared" si="103"/>
        <v>#DIV/0!</v>
      </c>
      <c r="BE96" s="19" t="e">
        <f t="shared" si="104"/>
        <v>#DIV/0!</v>
      </c>
      <c r="BF96" s="19" t="e">
        <f t="shared" si="105"/>
        <v>#DIV/0!</v>
      </c>
      <c r="BG96" s="19" t="e">
        <f t="shared" si="106"/>
        <v>#DIV/0!</v>
      </c>
    </row>
    <row r="97" spans="1:59" x14ac:dyDescent="0.35">
      <c r="A97" s="29"/>
      <c r="B97" s="29"/>
      <c r="C97" s="29"/>
      <c r="D97" s="29"/>
      <c r="E97" s="30"/>
      <c r="F97" s="29"/>
      <c r="G97" s="29"/>
      <c r="H97" s="29"/>
      <c r="I97" s="29"/>
      <c r="J97" s="29"/>
      <c r="K97" s="29"/>
      <c r="L97" s="29"/>
      <c r="M97" s="29"/>
      <c r="N97" s="29"/>
      <c r="O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19">
        <v>40.776479999999999</v>
      </c>
      <c r="AI97" s="19" t="e">
        <f t="shared" si="67"/>
        <v>#DIV/0!</v>
      </c>
      <c r="AJ97" s="19" t="e">
        <f t="shared" si="68"/>
        <v>#DIV/0!</v>
      </c>
      <c r="AK97" s="19" t="e">
        <f t="shared" si="69"/>
        <v>#DIV/0!</v>
      </c>
      <c r="AL97" s="19" t="e">
        <f t="shared" si="70"/>
        <v>#DIV/0!</v>
      </c>
      <c r="AM97" s="19" t="e">
        <f t="shared" si="71"/>
        <v>#DIV/0!</v>
      </c>
      <c r="AN97" s="19" t="e">
        <f t="shared" si="72"/>
        <v>#DIV/0!</v>
      </c>
      <c r="AO97" s="19" t="e">
        <f t="shared" si="73"/>
        <v>#DIV/0!</v>
      </c>
      <c r="AP97" s="19" t="e">
        <f t="shared" si="74"/>
        <v>#DIV/0!</v>
      </c>
      <c r="AQ97" s="19" t="e">
        <f t="shared" si="75"/>
        <v>#DIV/0!</v>
      </c>
      <c r="AR97" s="19" t="e">
        <f t="shared" si="76"/>
        <v>#DIV/0!</v>
      </c>
      <c r="AS97" s="19" t="e">
        <f t="shared" si="92"/>
        <v>#DIV/0!</v>
      </c>
      <c r="AT97" s="19" t="e">
        <f t="shared" si="93"/>
        <v>#DIV/0!</v>
      </c>
      <c r="AU97" s="19" t="e">
        <f t="shared" si="94"/>
        <v>#DIV/0!</v>
      </c>
      <c r="AV97" s="19" t="e">
        <f t="shared" si="95"/>
        <v>#DIV/0!</v>
      </c>
      <c r="AW97" s="19" t="e">
        <f t="shared" si="96"/>
        <v>#DIV/0!</v>
      </c>
      <c r="AX97" s="19" t="e">
        <f t="shared" si="97"/>
        <v>#DIV/0!</v>
      </c>
      <c r="AY97" s="19" t="e">
        <f t="shared" si="98"/>
        <v>#DIV/0!</v>
      </c>
      <c r="AZ97" s="19" t="e">
        <f t="shared" si="99"/>
        <v>#DIV/0!</v>
      </c>
      <c r="BA97" s="19" t="e">
        <f t="shared" si="100"/>
        <v>#DIV/0!</v>
      </c>
      <c r="BB97" s="19" t="e">
        <f t="shared" si="101"/>
        <v>#DIV/0!</v>
      </c>
      <c r="BC97" s="19" t="e">
        <f t="shared" si="102"/>
        <v>#DIV/0!</v>
      </c>
      <c r="BD97" s="19" t="e">
        <f t="shared" si="103"/>
        <v>#DIV/0!</v>
      </c>
      <c r="BE97" s="19" t="e">
        <f t="shared" si="104"/>
        <v>#DIV/0!</v>
      </c>
      <c r="BF97" s="19" t="e">
        <f t="shared" si="105"/>
        <v>#DIV/0!</v>
      </c>
      <c r="BG97" s="19" t="e">
        <f t="shared" si="106"/>
        <v>#DIV/0!</v>
      </c>
    </row>
    <row r="98" spans="1:59" x14ac:dyDescent="0.35">
      <c r="A98" s="29"/>
      <c r="B98" s="29"/>
      <c r="C98" s="29"/>
      <c r="D98" s="29"/>
      <c r="E98" s="30"/>
      <c r="F98" s="29"/>
      <c r="G98" s="29"/>
      <c r="H98" s="29"/>
      <c r="I98" s="29"/>
      <c r="J98" s="29"/>
      <c r="K98" s="29"/>
      <c r="L98" s="29"/>
      <c r="M98" s="29"/>
      <c r="N98" s="29"/>
      <c r="O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19">
        <v>40.776479999999999</v>
      </c>
      <c r="AI98" s="19" t="e">
        <f t="shared" si="67"/>
        <v>#DIV/0!</v>
      </c>
      <c r="AJ98" s="19" t="e">
        <f t="shared" si="68"/>
        <v>#DIV/0!</v>
      </c>
      <c r="AK98" s="19" t="e">
        <f t="shared" si="69"/>
        <v>#DIV/0!</v>
      </c>
      <c r="AL98" s="19" t="e">
        <f t="shared" si="70"/>
        <v>#DIV/0!</v>
      </c>
      <c r="AM98" s="19" t="e">
        <f t="shared" si="71"/>
        <v>#DIV/0!</v>
      </c>
      <c r="AN98" s="19" t="e">
        <f t="shared" si="72"/>
        <v>#DIV/0!</v>
      </c>
      <c r="AO98" s="19" t="e">
        <f t="shared" si="73"/>
        <v>#DIV/0!</v>
      </c>
      <c r="AP98" s="19" t="e">
        <f t="shared" si="74"/>
        <v>#DIV/0!</v>
      </c>
      <c r="AQ98" s="19" t="e">
        <f t="shared" si="75"/>
        <v>#DIV/0!</v>
      </c>
      <c r="AR98" s="19" t="e">
        <f t="shared" si="76"/>
        <v>#DIV/0!</v>
      </c>
      <c r="AS98" s="19" t="e">
        <f t="shared" si="92"/>
        <v>#DIV/0!</v>
      </c>
      <c r="AT98" s="19" t="e">
        <f t="shared" si="93"/>
        <v>#DIV/0!</v>
      </c>
      <c r="AU98" s="19" t="e">
        <f t="shared" si="94"/>
        <v>#DIV/0!</v>
      </c>
      <c r="AV98" s="19" t="e">
        <f t="shared" si="95"/>
        <v>#DIV/0!</v>
      </c>
      <c r="AW98" s="19" t="e">
        <f t="shared" si="96"/>
        <v>#DIV/0!</v>
      </c>
      <c r="AX98" s="19" t="e">
        <f t="shared" si="97"/>
        <v>#DIV/0!</v>
      </c>
      <c r="AY98" s="19" t="e">
        <f t="shared" si="98"/>
        <v>#DIV/0!</v>
      </c>
      <c r="AZ98" s="19" t="e">
        <f t="shared" si="99"/>
        <v>#DIV/0!</v>
      </c>
      <c r="BA98" s="19" t="e">
        <f t="shared" si="100"/>
        <v>#DIV/0!</v>
      </c>
      <c r="BB98" s="19" t="e">
        <f t="shared" si="101"/>
        <v>#DIV/0!</v>
      </c>
      <c r="BC98" s="19" t="e">
        <f t="shared" si="102"/>
        <v>#DIV/0!</v>
      </c>
      <c r="BD98" s="19" t="e">
        <f t="shared" si="103"/>
        <v>#DIV/0!</v>
      </c>
      <c r="BE98" s="19" t="e">
        <f t="shared" si="104"/>
        <v>#DIV/0!</v>
      </c>
      <c r="BF98" s="19" t="e">
        <f t="shared" si="105"/>
        <v>#DIV/0!</v>
      </c>
      <c r="BG98" s="19" t="e">
        <f t="shared" si="106"/>
        <v>#DIV/0!</v>
      </c>
    </row>
    <row r="99" spans="1:59" x14ac:dyDescent="0.35">
      <c r="A99" s="29"/>
      <c r="B99" s="29"/>
      <c r="C99" s="29"/>
      <c r="D99" s="29"/>
      <c r="E99" s="30"/>
      <c r="F99" s="29"/>
      <c r="G99" s="29"/>
      <c r="H99" s="29"/>
      <c r="I99" s="29"/>
      <c r="J99" s="29"/>
      <c r="K99" s="29"/>
      <c r="L99" s="29"/>
      <c r="M99" s="29"/>
      <c r="N99" s="29"/>
      <c r="O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19">
        <v>40.776479999999999</v>
      </c>
      <c r="AI99" s="19" t="e">
        <f t="shared" si="67"/>
        <v>#DIV/0!</v>
      </c>
      <c r="AJ99" s="19" t="e">
        <f t="shared" si="68"/>
        <v>#DIV/0!</v>
      </c>
      <c r="AK99" s="19" t="e">
        <f t="shared" si="69"/>
        <v>#DIV/0!</v>
      </c>
      <c r="AL99" s="19" t="e">
        <f t="shared" si="70"/>
        <v>#DIV/0!</v>
      </c>
      <c r="AM99" s="19" t="e">
        <f t="shared" si="71"/>
        <v>#DIV/0!</v>
      </c>
      <c r="AN99" s="19" t="e">
        <f t="shared" si="72"/>
        <v>#DIV/0!</v>
      </c>
      <c r="AO99" s="19" t="e">
        <f t="shared" si="73"/>
        <v>#DIV/0!</v>
      </c>
      <c r="AP99" s="19" t="e">
        <f t="shared" si="74"/>
        <v>#DIV/0!</v>
      </c>
      <c r="AQ99" s="19" t="e">
        <f t="shared" si="75"/>
        <v>#DIV/0!</v>
      </c>
      <c r="AR99" s="19" t="e">
        <f t="shared" si="76"/>
        <v>#DIV/0!</v>
      </c>
      <c r="AS99" s="19" t="e">
        <f t="shared" si="92"/>
        <v>#DIV/0!</v>
      </c>
      <c r="AT99" s="19" t="e">
        <f t="shared" si="93"/>
        <v>#DIV/0!</v>
      </c>
      <c r="AU99" s="19" t="e">
        <f t="shared" si="94"/>
        <v>#DIV/0!</v>
      </c>
      <c r="AV99" s="19" t="e">
        <f t="shared" si="95"/>
        <v>#DIV/0!</v>
      </c>
      <c r="AW99" s="19" t="e">
        <f t="shared" si="96"/>
        <v>#DIV/0!</v>
      </c>
      <c r="AX99" s="19" t="e">
        <f t="shared" si="97"/>
        <v>#DIV/0!</v>
      </c>
      <c r="AY99" s="19" t="e">
        <f t="shared" si="98"/>
        <v>#DIV/0!</v>
      </c>
      <c r="AZ99" s="19" t="e">
        <f t="shared" si="99"/>
        <v>#DIV/0!</v>
      </c>
      <c r="BA99" s="19" t="e">
        <f t="shared" si="100"/>
        <v>#DIV/0!</v>
      </c>
      <c r="BB99" s="19" t="e">
        <f t="shared" si="101"/>
        <v>#DIV/0!</v>
      </c>
      <c r="BC99" s="19" t="e">
        <f t="shared" si="102"/>
        <v>#DIV/0!</v>
      </c>
      <c r="BD99" s="19" t="e">
        <f t="shared" si="103"/>
        <v>#DIV/0!</v>
      </c>
      <c r="BE99" s="19" t="e">
        <f t="shared" si="104"/>
        <v>#DIV/0!</v>
      </c>
      <c r="BF99" s="19" t="e">
        <f t="shared" si="105"/>
        <v>#DIV/0!</v>
      </c>
      <c r="BG99" s="19" t="e">
        <f t="shared" si="106"/>
        <v>#DIV/0!</v>
      </c>
    </row>
    <row r="100" spans="1:59" x14ac:dyDescent="0.35">
      <c r="A100" s="29"/>
      <c r="B100" s="29"/>
      <c r="C100" s="29"/>
      <c r="D100" s="29"/>
      <c r="E100" s="30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19">
        <v>40.776479999999999</v>
      </c>
      <c r="AI100" s="19" t="e">
        <f t="shared" si="67"/>
        <v>#DIV/0!</v>
      </c>
      <c r="AJ100" s="19" t="e">
        <f t="shared" si="68"/>
        <v>#DIV/0!</v>
      </c>
      <c r="AK100" s="19" t="e">
        <f t="shared" si="69"/>
        <v>#DIV/0!</v>
      </c>
      <c r="AL100" s="19" t="e">
        <f t="shared" si="70"/>
        <v>#DIV/0!</v>
      </c>
      <c r="AM100" s="19" t="e">
        <f t="shared" si="71"/>
        <v>#DIV/0!</v>
      </c>
      <c r="AN100" s="19" t="e">
        <f t="shared" si="72"/>
        <v>#DIV/0!</v>
      </c>
      <c r="AO100" s="19" t="e">
        <f t="shared" si="73"/>
        <v>#DIV/0!</v>
      </c>
      <c r="AP100" s="19" t="e">
        <f t="shared" si="74"/>
        <v>#DIV/0!</v>
      </c>
      <c r="AQ100" s="19" t="e">
        <f t="shared" si="75"/>
        <v>#DIV/0!</v>
      </c>
      <c r="AR100" s="19" t="e">
        <f t="shared" si="76"/>
        <v>#DIV/0!</v>
      </c>
      <c r="AS100" s="19" t="e">
        <f t="shared" si="92"/>
        <v>#DIV/0!</v>
      </c>
      <c r="AT100" s="19" t="e">
        <f t="shared" si="93"/>
        <v>#DIV/0!</v>
      </c>
      <c r="AU100" s="19" t="e">
        <f t="shared" si="94"/>
        <v>#DIV/0!</v>
      </c>
      <c r="AV100" s="19" t="e">
        <f t="shared" si="95"/>
        <v>#DIV/0!</v>
      </c>
      <c r="AW100" s="19" t="e">
        <f t="shared" si="96"/>
        <v>#DIV/0!</v>
      </c>
      <c r="AX100" s="19" t="e">
        <f t="shared" si="97"/>
        <v>#DIV/0!</v>
      </c>
      <c r="AY100" s="19" t="e">
        <f t="shared" si="98"/>
        <v>#DIV/0!</v>
      </c>
      <c r="AZ100" s="19" t="e">
        <f t="shared" si="99"/>
        <v>#DIV/0!</v>
      </c>
      <c r="BA100" s="19" t="e">
        <f t="shared" si="100"/>
        <v>#DIV/0!</v>
      </c>
      <c r="BB100" s="19" t="e">
        <f t="shared" si="101"/>
        <v>#DIV/0!</v>
      </c>
      <c r="BC100" s="19" t="e">
        <f t="shared" si="102"/>
        <v>#DIV/0!</v>
      </c>
      <c r="BD100" s="19" t="e">
        <f t="shared" si="103"/>
        <v>#DIV/0!</v>
      </c>
      <c r="BE100" s="19" t="e">
        <f t="shared" si="104"/>
        <v>#DIV/0!</v>
      </c>
      <c r="BF100" s="19" t="e">
        <f t="shared" si="105"/>
        <v>#DIV/0!</v>
      </c>
      <c r="BG100" s="19" t="e">
        <f t="shared" si="106"/>
        <v>#DIV/0!</v>
      </c>
    </row>
    <row r="101" spans="1:59" x14ac:dyDescent="0.35">
      <c r="A101" s="29"/>
      <c r="B101" s="29"/>
      <c r="C101" s="29"/>
      <c r="D101" s="29"/>
      <c r="E101" s="30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19">
        <v>40.776479999999999</v>
      </c>
      <c r="AI101" s="19" t="e">
        <f t="shared" si="67"/>
        <v>#DIV/0!</v>
      </c>
      <c r="AJ101" s="19" t="e">
        <f t="shared" si="68"/>
        <v>#DIV/0!</v>
      </c>
      <c r="AK101" s="19" t="e">
        <f t="shared" si="69"/>
        <v>#DIV/0!</v>
      </c>
      <c r="AL101" s="19" t="e">
        <f t="shared" si="70"/>
        <v>#DIV/0!</v>
      </c>
      <c r="AM101" s="19" t="e">
        <f t="shared" si="71"/>
        <v>#DIV/0!</v>
      </c>
      <c r="AN101" s="19" t="e">
        <f t="shared" si="72"/>
        <v>#DIV/0!</v>
      </c>
      <c r="AO101" s="19" t="e">
        <f t="shared" si="73"/>
        <v>#DIV/0!</v>
      </c>
      <c r="AP101" s="19" t="e">
        <f t="shared" si="74"/>
        <v>#DIV/0!</v>
      </c>
      <c r="AQ101" s="19" t="e">
        <f t="shared" si="75"/>
        <v>#DIV/0!</v>
      </c>
      <c r="AR101" s="19" t="e">
        <f t="shared" si="76"/>
        <v>#DIV/0!</v>
      </c>
      <c r="AS101" s="19" t="e">
        <f t="shared" si="92"/>
        <v>#DIV/0!</v>
      </c>
      <c r="AT101" s="19" t="e">
        <f t="shared" si="93"/>
        <v>#DIV/0!</v>
      </c>
      <c r="AU101" s="19" t="e">
        <f t="shared" si="94"/>
        <v>#DIV/0!</v>
      </c>
      <c r="AV101" s="19" t="e">
        <f t="shared" si="95"/>
        <v>#DIV/0!</v>
      </c>
      <c r="AW101" s="19" t="e">
        <f t="shared" si="96"/>
        <v>#DIV/0!</v>
      </c>
      <c r="AX101" s="19" t="e">
        <f t="shared" si="97"/>
        <v>#DIV/0!</v>
      </c>
      <c r="AY101" s="19" t="e">
        <f t="shared" si="98"/>
        <v>#DIV/0!</v>
      </c>
      <c r="AZ101" s="19" t="e">
        <f t="shared" si="99"/>
        <v>#DIV/0!</v>
      </c>
      <c r="BA101" s="19" t="e">
        <f t="shared" si="100"/>
        <v>#DIV/0!</v>
      </c>
      <c r="BB101" s="19" t="e">
        <f t="shared" si="101"/>
        <v>#DIV/0!</v>
      </c>
      <c r="BC101" s="19" t="e">
        <f t="shared" si="102"/>
        <v>#DIV/0!</v>
      </c>
      <c r="BD101" s="19" t="e">
        <f t="shared" si="103"/>
        <v>#DIV/0!</v>
      </c>
      <c r="BE101" s="19" t="e">
        <f t="shared" si="104"/>
        <v>#DIV/0!</v>
      </c>
      <c r="BF101" s="19" t="e">
        <f t="shared" si="105"/>
        <v>#DIV/0!</v>
      </c>
      <c r="BG101" s="19" t="e">
        <f t="shared" si="106"/>
        <v>#DIV/0!</v>
      </c>
    </row>
    <row r="102" spans="1:59" x14ac:dyDescent="0.35">
      <c r="A102"/>
      <c r="B102" s="29"/>
      <c r="C102"/>
      <c r="D102"/>
      <c r="E102" s="8"/>
      <c r="F102"/>
      <c r="G102"/>
      <c r="H102"/>
      <c r="I102"/>
      <c r="J102"/>
      <c r="K102"/>
      <c r="L102"/>
      <c r="M102"/>
      <c r="N102"/>
      <c r="O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 s="19">
        <v>40.776479999999999</v>
      </c>
      <c r="AI102" s="19" t="e">
        <f>#REF!/$Z102*100</f>
        <v>#REF!</v>
      </c>
      <c r="AJ102" s="19" t="e">
        <f t="shared" ref="AJ102:AJ142" si="107">G102/$Z102*100</f>
        <v>#DIV/0!</v>
      </c>
      <c r="AK102" s="19" t="e">
        <f t="shared" ref="AK102:AK142" si="108">H102/$Z102*100</f>
        <v>#DIV/0!</v>
      </c>
      <c r="AL102" s="19" t="e">
        <f t="shared" ref="AL102:AL142" si="109">I102/$Z102*100</f>
        <v>#DIV/0!</v>
      </c>
      <c r="AM102" s="19" t="e">
        <f t="shared" ref="AM102:AM142" si="110">J102/$Z102*100</f>
        <v>#DIV/0!</v>
      </c>
      <c r="AN102" s="19" t="e">
        <f t="shared" ref="AN102:AN142" si="111">K102/$Z102*100</f>
        <v>#DIV/0!</v>
      </c>
      <c r="AO102" s="19" t="e">
        <f t="shared" ref="AO102:AO142" si="112">L102/$Z102*100</f>
        <v>#DIV/0!</v>
      </c>
      <c r="AP102" s="19" t="e">
        <f t="shared" ref="AP102:AP142" si="113">M102/$Z102*100</f>
        <v>#DIV/0!</v>
      </c>
      <c r="AQ102" s="19" t="e">
        <f t="shared" ref="AQ102:AQ142" si="114">N102/$Z102*100</f>
        <v>#DIV/0!</v>
      </c>
      <c r="AR102" s="19" t="e">
        <f t="shared" ref="AR102:AR142" si="115">O102/$Z102*100</f>
        <v>#DIV/0!</v>
      </c>
      <c r="AS102" s="19" t="e">
        <f t="shared" si="92"/>
        <v>#DIV/0!</v>
      </c>
      <c r="AT102" s="19" t="e">
        <f t="shared" si="93"/>
        <v>#DIV/0!</v>
      </c>
      <c r="AU102" s="19" t="e">
        <f t="shared" si="94"/>
        <v>#DIV/0!</v>
      </c>
      <c r="AV102" s="19" t="e">
        <f t="shared" si="95"/>
        <v>#DIV/0!</v>
      </c>
      <c r="AW102" s="19" t="e">
        <f t="shared" si="96"/>
        <v>#DIV/0!</v>
      </c>
      <c r="AX102" s="19" t="e">
        <f t="shared" si="97"/>
        <v>#DIV/0!</v>
      </c>
      <c r="AY102" s="19" t="e">
        <f t="shared" si="98"/>
        <v>#DIV/0!</v>
      </c>
      <c r="AZ102" s="19" t="e">
        <f t="shared" si="99"/>
        <v>#DIV/0!</v>
      </c>
      <c r="BA102" s="19" t="e">
        <f t="shared" si="100"/>
        <v>#DIV/0!</v>
      </c>
      <c r="BB102" s="19" t="e">
        <f t="shared" si="101"/>
        <v>#DIV/0!</v>
      </c>
      <c r="BC102" s="19" t="e">
        <f t="shared" si="102"/>
        <v>#DIV/0!</v>
      </c>
      <c r="BD102" s="19" t="e">
        <f t="shared" si="103"/>
        <v>#DIV/0!</v>
      </c>
      <c r="BE102" s="19" t="e">
        <f t="shared" si="104"/>
        <v>#DIV/0!</v>
      </c>
      <c r="BF102" s="19" t="e">
        <f t="shared" si="105"/>
        <v>#DIV/0!</v>
      </c>
      <c r="BG102" s="19" t="e">
        <f t="shared" si="106"/>
        <v>#DIV/0!</v>
      </c>
    </row>
    <row r="103" spans="1:59" x14ac:dyDescent="0.35">
      <c r="A103"/>
      <c r="B103" s="29"/>
      <c r="C103"/>
      <c r="D103"/>
      <c r="E103" s="8"/>
      <c r="F103"/>
      <c r="G103"/>
      <c r="H103"/>
      <c r="I103"/>
      <c r="J103"/>
      <c r="K103"/>
      <c r="L103"/>
      <c r="M103"/>
      <c r="N103"/>
      <c r="O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 s="19">
        <v>40.776479999999999</v>
      </c>
      <c r="AI103" s="19" t="e">
        <f t="shared" ref="AI103:AI142" si="116">F103/$Z103*100</f>
        <v>#DIV/0!</v>
      </c>
      <c r="AJ103" s="19" t="e">
        <f t="shared" si="107"/>
        <v>#DIV/0!</v>
      </c>
      <c r="AK103" s="19" t="e">
        <f t="shared" si="108"/>
        <v>#DIV/0!</v>
      </c>
      <c r="AL103" s="19" t="e">
        <f t="shared" si="109"/>
        <v>#DIV/0!</v>
      </c>
      <c r="AM103" s="19" t="e">
        <f t="shared" si="110"/>
        <v>#DIV/0!</v>
      </c>
      <c r="AN103" s="19" t="e">
        <f t="shared" si="111"/>
        <v>#DIV/0!</v>
      </c>
      <c r="AO103" s="19" t="e">
        <f t="shared" si="112"/>
        <v>#DIV/0!</v>
      </c>
      <c r="AP103" s="19" t="e">
        <f t="shared" si="113"/>
        <v>#DIV/0!</v>
      </c>
      <c r="AQ103" s="19" t="e">
        <f t="shared" si="114"/>
        <v>#DIV/0!</v>
      </c>
      <c r="AR103" s="19" t="e">
        <f t="shared" si="115"/>
        <v>#DIV/0!</v>
      </c>
      <c r="AS103" s="19" t="e">
        <f t="shared" si="92"/>
        <v>#DIV/0!</v>
      </c>
      <c r="AT103" s="19" t="e">
        <f t="shared" si="93"/>
        <v>#DIV/0!</v>
      </c>
      <c r="AU103" s="19" t="e">
        <f t="shared" si="94"/>
        <v>#DIV/0!</v>
      </c>
      <c r="AV103" s="19" t="e">
        <f t="shared" si="95"/>
        <v>#DIV/0!</v>
      </c>
      <c r="AW103" s="19" t="e">
        <f t="shared" si="96"/>
        <v>#DIV/0!</v>
      </c>
      <c r="AX103" s="19" t="e">
        <f t="shared" si="97"/>
        <v>#DIV/0!</v>
      </c>
      <c r="AY103" s="19" t="e">
        <f t="shared" si="98"/>
        <v>#DIV/0!</v>
      </c>
      <c r="AZ103" s="19" t="e">
        <f t="shared" si="99"/>
        <v>#DIV/0!</v>
      </c>
      <c r="BA103" s="19" t="e">
        <f t="shared" si="100"/>
        <v>#DIV/0!</v>
      </c>
      <c r="BB103" s="19" t="e">
        <f t="shared" si="101"/>
        <v>#DIV/0!</v>
      </c>
      <c r="BC103" s="19" t="e">
        <f t="shared" si="102"/>
        <v>#DIV/0!</v>
      </c>
      <c r="BD103" s="19" t="e">
        <f t="shared" si="103"/>
        <v>#DIV/0!</v>
      </c>
      <c r="BE103" s="19" t="e">
        <f t="shared" si="104"/>
        <v>#DIV/0!</v>
      </c>
      <c r="BF103" s="19" t="e">
        <f t="shared" si="105"/>
        <v>#DIV/0!</v>
      </c>
      <c r="BG103" s="19" t="e">
        <f t="shared" si="106"/>
        <v>#DIV/0!</v>
      </c>
    </row>
    <row r="104" spans="1:59" x14ac:dyDescent="0.25">
      <c r="A104"/>
      <c r="B104"/>
      <c r="C104"/>
      <c r="D104"/>
      <c r="E104" s="8"/>
      <c r="F104"/>
      <c r="G104"/>
      <c r="H104"/>
      <c r="I104"/>
      <c r="J104"/>
      <c r="K104"/>
      <c r="L104"/>
      <c r="M104"/>
      <c r="N104"/>
      <c r="O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 s="19">
        <v>40.776479999999999</v>
      </c>
      <c r="AI104" s="19" t="e">
        <f t="shared" si="116"/>
        <v>#DIV/0!</v>
      </c>
      <c r="AJ104" s="19" t="e">
        <f t="shared" si="107"/>
        <v>#DIV/0!</v>
      </c>
      <c r="AK104" s="19" t="e">
        <f t="shared" si="108"/>
        <v>#DIV/0!</v>
      </c>
      <c r="AL104" s="19" t="e">
        <f t="shared" si="109"/>
        <v>#DIV/0!</v>
      </c>
      <c r="AM104" s="19" t="e">
        <f t="shared" si="110"/>
        <v>#DIV/0!</v>
      </c>
      <c r="AN104" s="19" t="e">
        <f t="shared" si="111"/>
        <v>#DIV/0!</v>
      </c>
      <c r="AO104" s="19" t="e">
        <f t="shared" si="112"/>
        <v>#DIV/0!</v>
      </c>
      <c r="AP104" s="19" t="e">
        <f t="shared" si="113"/>
        <v>#DIV/0!</v>
      </c>
      <c r="AQ104" s="19" t="e">
        <f t="shared" si="114"/>
        <v>#DIV/0!</v>
      </c>
      <c r="AR104" s="19" t="e">
        <f t="shared" si="115"/>
        <v>#DIV/0!</v>
      </c>
      <c r="AS104" s="19" t="e">
        <f t="shared" si="92"/>
        <v>#DIV/0!</v>
      </c>
      <c r="AT104" s="19" t="e">
        <f t="shared" si="93"/>
        <v>#DIV/0!</v>
      </c>
      <c r="AU104" s="19" t="e">
        <f t="shared" si="94"/>
        <v>#DIV/0!</v>
      </c>
      <c r="AV104" s="19" t="e">
        <f t="shared" si="95"/>
        <v>#DIV/0!</v>
      </c>
      <c r="AW104" s="19" t="e">
        <f t="shared" si="96"/>
        <v>#DIV/0!</v>
      </c>
      <c r="AX104" s="19" t="e">
        <f t="shared" si="97"/>
        <v>#DIV/0!</v>
      </c>
      <c r="AY104" s="19" t="e">
        <f t="shared" si="98"/>
        <v>#DIV/0!</v>
      </c>
      <c r="AZ104" s="19" t="e">
        <f t="shared" si="99"/>
        <v>#DIV/0!</v>
      </c>
      <c r="BA104" s="19" t="e">
        <f t="shared" si="100"/>
        <v>#DIV/0!</v>
      </c>
      <c r="BB104" s="19" t="e">
        <f t="shared" si="101"/>
        <v>#DIV/0!</v>
      </c>
      <c r="BC104" s="19" t="e">
        <f t="shared" si="102"/>
        <v>#DIV/0!</v>
      </c>
      <c r="BD104" s="19" t="e">
        <f t="shared" si="103"/>
        <v>#DIV/0!</v>
      </c>
      <c r="BE104" s="19" t="e">
        <f t="shared" si="104"/>
        <v>#DIV/0!</v>
      </c>
      <c r="BF104" s="19" t="e">
        <f t="shared" si="105"/>
        <v>#DIV/0!</v>
      </c>
      <c r="BG104" s="19" t="e">
        <f t="shared" si="106"/>
        <v>#DIV/0!</v>
      </c>
    </row>
    <row r="105" spans="1:59" x14ac:dyDescent="0.25">
      <c r="A105"/>
      <c r="B105"/>
      <c r="C105"/>
      <c r="D105"/>
      <c r="E105" s="8"/>
      <c r="F105"/>
      <c r="G105"/>
      <c r="H105"/>
      <c r="I105"/>
      <c r="J105"/>
      <c r="K105"/>
      <c r="L105"/>
      <c r="M105" s="46"/>
      <c r="N105"/>
      <c r="O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 s="19">
        <v>40.776479999999999</v>
      </c>
      <c r="AI105" s="19" t="e">
        <f t="shared" si="116"/>
        <v>#DIV/0!</v>
      </c>
      <c r="AJ105" s="19" t="e">
        <f t="shared" si="107"/>
        <v>#DIV/0!</v>
      </c>
      <c r="AK105" s="19" t="e">
        <f t="shared" si="108"/>
        <v>#DIV/0!</v>
      </c>
      <c r="AL105" s="19" t="e">
        <f t="shared" si="109"/>
        <v>#DIV/0!</v>
      </c>
      <c r="AM105" s="19" t="e">
        <f t="shared" si="110"/>
        <v>#DIV/0!</v>
      </c>
      <c r="AN105" s="19" t="e">
        <f t="shared" si="111"/>
        <v>#DIV/0!</v>
      </c>
      <c r="AO105" s="19" t="e">
        <f t="shared" si="112"/>
        <v>#DIV/0!</v>
      </c>
      <c r="AP105" s="19" t="e">
        <f t="shared" si="113"/>
        <v>#DIV/0!</v>
      </c>
      <c r="AQ105" s="19" t="e">
        <f t="shared" si="114"/>
        <v>#DIV/0!</v>
      </c>
      <c r="AR105" s="19" t="e">
        <f t="shared" si="115"/>
        <v>#DIV/0!</v>
      </c>
      <c r="AS105" s="19" t="e">
        <f t="shared" ref="AS105:AS110" si="117">R105/$Z105*100</f>
        <v>#DIV/0!</v>
      </c>
      <c r="AT105" s="19" t="e">
        <f t="shared" ref="AT105:AT110" si="118">S105/$Z105*100</f>
        <v>#DIV/0!</v>
      </c>
      <c r="AU105" s="19" t="e">
        <f t="shared" ref="AU105:AU110" si="119">T105/$Z105*100</f>
        <v>#DIV/0!</v>
      </c>
      <c r="AV105" s="19" t="e">
        <f t="shared" ref="AV105:AV110" si="120">U105/$Z105*100</f>
        <v>#DIV/0!</v>
      </c>
      <c r="AW105" s="19" t="e">
        <f t="shared" ref="AW105:AW110" si="121">V105/$Z105*100</f>
        <v>#DIV/0!</v>
      </c>
      <c r="AX105" s="19" t="e">
        <f t="shared" ref="AX105:AX110" si="122">W105/$Z105*100</f>
        <v>#DIV/0!</v>
      </c>
      <c r="AY105" s="19" t="e">
        <f t="shared" ref="AY105:AY110" si="123">X105/$Z105*100</f>
        <v>#DIV/0!</v>
      </c>
      <c r="AZ105" s="19" t="e">
        <f t="shared" ref="AZ105:AZ110" si="124">Y105/$Z105*100</f>
        <v>#DIV/0!</v>
      </c>
      <c r="BA105" s="19" t="e">
        <f t="shared" ref="BA105:BA110" si="125">AA105/$Z105*100</f>
        <v>#DIV/0!</v>
      </c>
      <c r="BB105" s="19" t="e">
        <f t="shared" ref="BB105:BB110" si="126">AB105/$Z105*100</f>
        <v>#DIV/0!</v>
      </c>
      <c r="BC105" s="19" t="e">
        <f t="shared" ref="BC105:BC110" si="127">AC105/$Z105*100</f>
        <v>#DIV/0!</v>
      </c>
      <c r="BD105" s="19" t="e">
        <f t="shared" ref="BD105:BD110" si="128">AD105/$Z105*100</f>
        <v>#DIV/0!</v>
      </c>
      <c r="BE105" s="19" t="e">
        <f t="shared" ref="BE105:BE110" si="129">AE105/$Z105*100</f>
        <v>#DIV/0!</v>
      </c>
      <c r="BF105" s="19" t="e">
        <f t="shared" ref="BF105:BF110" si="130">AF105/$Z105*100</f>
        <v>#DIV/0!</v>
      </c>
      <c r="BG105" s="19" t="e">
        <f t="shared" ref="BG105:BG110" si="131">AG105/$Z105*100</f>
        <v>#DIV/0!</v>
      </c>
    </row>
    <row r="106" spans="1:59" x14ac:dyDescent="0.25">
      <c r="A106"/>
      <c r="B106"/>
      <c r="C106"/>
      <c r="D106"/>
      <c r="E106" s="8"/>
      <c r="F106"/>
      <c r="G106"/>
      <c r="H106"/>
      <c r="I106"/>
      <c r="J106"/>
      <c r="K106"/>
      <c r="L106"/>
      <c r="M106"/>
      <c r="N106"/>
      <c r="O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 s="19">
        <v>40.776479999999999</v>
      </c>
      <c r="AI106" s="19" t="e">
        <f t="shared" si="116"/>
        <v>#DIV/0!</v>
      </c>
      <c r="AJ106" s="19" t="e">
        <f t="shared" si="107"/>
        <v>#DIV/0!</v>
      </c>
      <c r="AK106" s="19" t="e">
        <f t="shared" si="108"/>
        <v>#DIV/0!</v>
      </c>
      <c r="AL106" s="19" t="e">
        <f t="shared" si="109"/>
        <v>#DIV/0!</v>
      </c>
      <c r="AM106" s="19" t="e">
        <f t="shared" si="110"/>
        <v>#DIV/0!</v>
      </c>
      <c r="AN106" s="19" t="e">
        <f t="shared" si="111"/>
        <v>#DIV/0!</v>
      </c>
      <c r="AO106" s="19" t="e">
        <f t="shared" si="112"/>
        <v>#DIV/0!</v>
      </c>
      <c r="AP106" s="19" t="e">
        <f t="shared" si="113"/>
        <v>#DIV/0!</v>
      </c>
      <c r="AQ106" s="19" t="e">
        <f t="shared" si="114"/>
        <v>#DIV/0!</v>
      </c>
      <c r="AR106" s="19" t="e">
        <f t="shared" si="115"/>
        <v>#DIV/0!</v>
      </c>
      <c r="AS106" s="19" t="e">
        <f t="shared" si="117"/>
        <v>#DIV/0!</v>
      </c>
      <c r="AT106" s="19" t="e">
        <f t="shared" si="118"/>
        <v>#DIV/0!</v>
      </c>
      <c r="AU106" s="19" t="e">
        <f t="shared" si="119"/>
        <v>#DIV/0!</v>
      </c>
      <c r="AV106" s="19" t="e">
        <f t="shared" si="120"/>
        <v>#DIV/0!</v>
      </c>
      <c r="AW106" s="19" t="e">
        <f t="shared" si="121"/>
        <v>#DIV/0!</v>
      </c>
      <c r="AX106" s="19" t="e">
        <f t="shared" si="122"/>
        <v>#DIV/0!</v>
      </c>
      <c r="AY106" s="19" t="e">
        <f t="shared" si="123"/>
        <v>#DIV/0!</v>
      </c>
      <c r="AZ106" s="19" t="e">
        <f t="shared" si="124"/>
        <v>#DIV/0!</v>
      </c>
      <c r="BA106" s="19" t="e">
        <f t="shared" si="125"/>
        <v>#DIV/0!</v>
      </c>
      <c r="BB106" s="19" t="e">
        <f t="shared" si="126"/>
        <v>#DIV/0!</v>
      </c>
      <c r="BC106" s="19" t="e">
        <f t="shared" si="127"/>
        <v>#DIV/0!</v>
      </c>
      <c r="BD106" s="19" t="e">
        <f t="shared" si="128"/>
        <v>#DIV/0!</v>
      </c>
      <c r="BE106" s="19" t="e">
        <f t="shared" si="129"/>
        <v>#DIV/0!</v>
      </c>
      <c r="BF106" s="19" t="e">
        <f t="shared" si="130"/>
        <v>#DIV/0!</v>
      </c>
      <c r="BG106" s="19" t="e">
        <f t="shared" si="131"/>
        <v>#DIV/0!</v>
      </c>
    </row>
    <row r="107" spans="1:59" x14ac:dyDescent="0.35">
      <c r="A107" s="29"/>
      <c r="B107"/>
      <c r="C107" s="29"/>
      <c r="D107" s="29"/>
      <c r="E107" s="30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19">
        <v>40.776479999999999</v>
      </c>
      <c r="AI107" s="19" t="e">
        <f t="shared" si="116"/>
        <v>#DIV/0!</v>
      </c>
      <c r="AJ107" s="19" t="e">
        <f t="shared" si="107"/>
        <v>#DIV/0!</v>
      </c>
      <c r="AK107" s="19" t="e">
        <f t="shared" si="108"/>
        <v>#DIV/0!</v>
      </c>
      <c r="AL107" s="19" t="e">
        <f t="shared" si="109"/>
        <v>#DIV/0!</v>
      </c>
      <c r="AM107" s="19" t="e">
        <f t="shared" si="110"/>
        <v>#DIV/0!</v>
      </c>
      <c r="AN107" s="19" t="e">
        <f t="shared" si="111"/>
        <v>#DIV/0!</v>
      </c>
      <c r="AO107" s="19" t="e">
        <f t="shared" si="112"/>
        <v>#DIV/0!</v>
      </c>
      <c r="AP107" s="19" t="e">
        <f t="shared" si="113"/>
        <v>#DIV/0!</v>
      </c>
      <c r="AQ107" s="19" t="e">
        <f t="shared" si="114"/>
        <v>#DIV/0!</v>
      </c>
      <c r="AR107" s="19" t="e">
        <f t="shared" si="115"/>
        <v>#DIV/0!</v>
      </c>
      <c r="AS107" s="19" t="e">
        <f t="shared" si="117"/>
        <v>#DIV/0!</v>
      </c>
      <c r="AT107" s="19" t="e">
        <f t="shared" si="118"/>
        <v>#DIV/0!</v>
      </c>
      <c r="AU107" s="19" t="e">
        <f t="shared" si="119"/>
        <v>#DIV/0!</v>
      </c>
      <c r="AV107" s="19" t="e">
        <f t="shared" si="120"/>
        <v>#DIV/0!</v>
      </c>
      <c r="AW107" s="19" t="e">
        <f t="shared" si="121"/>
        <v>#DIV/0!</v>
      </c>
      <c r="AX107" s="19" t="e">
        <f t="shared" si="122"/>
        <v>#DIV/0!</v>
      </c>
      <c r="AY107" s="19" t="e">
        <f t="shared" si="123"/>
        <v>#DIV/0!</v>
      </c>
      <c r="AZ107" s="19" t="e">
        <f t="shared" si="124"/>
        <v>#DIV/0!</v>
      </c>
      <c r="BA107" s="19" t="e">
        <f t="shared" si="125"/>
        <v>#DIV/0!</v>
      </c>
      <c r="BB107" s="19" t="e">
        <f t="shared" si="126"/>
        <v>#DIV/0!</v>
      </c>
      <c r="BC107" s="19" t="e">
        <f t="shared" si="127"/>
        <v>#DIV/0!</v>
      </c>
      <c r="BD107" s="19" t="e">
        <f t="shared" si="128"/>
        <v>#DIV/0!</v>
      </c>
      <c r="BE107" s="19" t="e">
        <f t="shared" si="129"/>
        <v>#DIV/0!</v>
      </c>
      <c r="BF107" s="19" t="e">
        <f t="shared" si="130"/>
        <v>#DIV/0!</v>
      </c>
      <c r="BG107" s="19" t="e">
        <f t="shared" si="131"/>
        <v>#DIV/0!</v>
      </c>
    </row>
    <row r="108" spans="1:59" x14ac:dyDescent="0.35">
      <c r="A108" s="29"/>
      <c r="B108" s="29"/>
      <c r="C108" s="29"/>
      <c r="D108" s="29"/>
      <c r="E108" s="30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19">
        <v>40.776479999999999</v>
      </c>
      <c r="AI108" s="19" t="e">
        <f t="shared" si="116"/>
        <v>#DIV/0!</v>
      </c>
      <c r="AJ108" s="19" t="e">
        <f t="shared" si="107"/>
        <v>#DIV/0!</v>
      </c>
      <c r="AK108" s="19" t="e">
        <f t="shared" si="108"/>
        <v>#DIV/0!</v>
      </c>
      <c r="AL108" s="19" t="e">
        <f t="shared" si="109"/>
        <v>#DIV/0!</v>
      </c>
      <c r="AM108" s="19" t="e">
        <f t="shared" si="110"/>
        <v>#DIV/0!</v>
      </c>
      <c r="AN108" s="19" t="e">
        <f t="shared" si="111"/>
        <v>#DIV/0!</v>
      </c>
      <c r="AO108" s="19" t="e">
        <f t="shared" si="112"/>
        <v>#DIV/0!</v>
      </c>
      <c r="AP108" s="19" t="e">
        <f t="shared" si="113"/>
        <v>#DIV/0!</v>
      </c>
      <c r="AQ108" s="19" t="e">
        <f t="shared" si="114"/>
        <v>#DIV/0!</v>
      </c>
      <c r="AR108" s="19" t="e">
        <f t="shared" si="115"/>
        <v>#DIV/0!</v>
      </c>
      <c r="AS108" s="19" t="e">
        <f t="shared" si="117"/>
        <v>#DIV/0!</v>
      </c>
      <c r="AT108" s="19" t="e">
        <f t="shared" si="118"/>
        <v>#DIV/0!</v>
      </c>
      <c r="AU108" s="19" t="e">
        <f t="shared" si="119"/>
        <v>#DIV/0!</v>
      </c>
      <c r="AV108" s="19" t="e">
        <f t="shared" si="120"/>
        <v>#DIV/0!</v>
      </c>
      <c r="AW108" s="19" t="e">
        <f t="shared" si="121"/>
        <v>#DIV/0!</v>
      </c>
      <c r="AX108" s="19" t="e">
        <f t="shared" si="122"/>
        <v>#DIV/0!</v>
      </c>
      <c r="AY108" s="19" t="e">
        <f t="shared" si="123"/>
        <v>#DIV/0!</v>
      </c>
      <c r="AZ108" s="19" t="e">
        <f t="shared" si="124"/>
        <v>#DIV/0!</v>
      </c>
      <c r="BA108" s="19" t="e">
        <f t="shared" si="125"/>
        <v>#DIV/0!</v>
      </c>
      <c r="BB108" s="19" t="e">
        <f t="shared" si="126"/>
        <v>#DIV/0!</v>
      </c>
      <c r="BC108" s="19" t="e">
        <f t="shared" si="127"/>
        <v>#DIV/0!</v>
      </c>
      <c r="BD108" s="19" t="e">
        <f t="shared" si="128"/>
        <v>#DIV/0!</v>
      </c>
      <c r="BE108" s="19" t="e">
        <f t="shared" si="129"/>
        <v>#DIV/0!</v>
      </c>
      <c r="BF108" s="19" t="e">
        <f t="shared" si="130"/>
        <v>#DIV/0!</v>
      </c>
      <c r="BG108" s="19" t="e">
        <f t="shared" si="131"/>
        <v>#DIV/0!</v>
      </c>
    </row>
    <row r="109" spans="1:59" x14ac:dyDescent="0.35">
      <c r="A109" s="29"/>
      <c r="B109" s="29"/>
      <c r="C109" s="29"/>
      <c r="D109" s="29"/>
      <c r="E109" s="30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19">
        <v>40.776479999999999</v>
      </c>
      <c r="AI109" s="19" t="e">
        <f t="shared" si="116"/>
        <v>#DIV/0!</v>
      </c>
      <c r="AJ109" s="19" t="e">
        <f t="shared" si="107"/>
        <v>#DIV/0!</v>
      </c>
      <c r="AK109" s="19" t="e">
        <f t="shared" si="108"/>
        <v>#DIV/0!</v>
      </c>
      <c r="AL109" s="19" t="e">
        <f t="shared" si="109"/>
        <v>#DIV/0!</v>
      </c>
      <c r="AM109" s="19" t="e">
        <f t="shared" si="110"/>
        <v>#DIV/0!</v>
      </c>
      <c r="AN109" s="19" t="e">
        <f t="shared" si="111"/>
        <v>#DIV/0!</v>
      </c>
      <c r="AO109" s="19" t="e">
        <f t="shared" si="112"/>
        <v>#DIV/0!</v>
      </c>
      <c r="AP109" s="19" t="e">
        <f t="shared" si="113"/>
        <v>#DIV/0!</v>
      </c>
      <c r="AQ109" s="19" t="e">
        <f t="shared" si="114"/>
        <v>#DIV/0!</v>
      </c>
      <c r="AR109" s="19" t="e">
        <f t="shared" si="115"/>
        <v>#DIV/0!</v>
      </c>
      <c r="AS109" s="19" t="e">
        <f t="shared" si="117"/>
        <v>#DIV/0!</v>
      </c>
      <c r="AT109" s="19" t="e">
        <f t="shared" si="118"/>
        <v>#DIV/0!</v>
      </c>
      <c r="AU109" s="19" t="e">
        <f t="shared" si="119"/>
        <v>#DIV/0!</v>
      </c>
      <c r="AV109" s="19" t="e">
        <f t="shared" si="120"/>
        <v>#DIV/0!</v>
      </c>
      <c r="AW109" s="19" t="e">
        <f t="shared" si="121"/>
        <v>#DIV/0!</v>
      </c>
      <c r="AX109" s="19" t="e">
        <f t="shared" si="122"/>
        <v>#DIV/0!</v>
      </c>
      <c r="AY109" s="19" t="e">
        <f t="shared" si="123"/>
        <v>#DIV/0!</v>
      </c>
      <c r="AZ109" s="19" t="e">
        <f t="shared" si="124"/>
        <v>#DIV/0!</v>
      </c>
      <c r="BA109" s="19" t="e">
        <f t="shared" si="125"/>
        <v>#DIV/0!</v>
      </c>
      <c r="BB109" s="19" t="e">
        <f t="shared" si="126"/>
        <v>#DIV/0!</v>
      </c>
      <c r="BC109" s="19" t="e">
        <f t="shared" si="127"/>
        <v>#DIV/0!</v>
      </c>
      <c r="BD109" s="19" t="e">
        <f t="shared" si="128"/>
        <v>#DIV/0!</v>
      </c>
      <c r="BE109" s="19" t="e">
        <f t="shared" si="129"/>
        <v>#DIV/0!</v>
      </c>
      <c r="BF109" s="19" t="e">
        <f t="shared" si="130"/>
        <v>#DIV/0!</v>
      </c>
      <c r="BG109" s="19" t="e">
        <f t="shared" si="131"/>
        <v>#DIV/0!</v>
      </c>
    </row>
    <row r="110" spans="1:59" x14ac:dyDescent="0.35">
      <c r="A110" s="29"/>
      <c r="B110" s="29"/>
      <c r="C110" s="29"/>
      <c r="D110" s="29"/>
      <c r="E110" s="30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19">
        <v>40.776479999999999</v>
      </c>
      <c r="AI110" s="19" t="e">
        <f t="shared" si="116"/>
        <v>#DIV/0!</v>
      </c>
      <c r="AJ110" s="19" t="e">
        <f t="shared" si="107"/>
        <v>#DIV/0!</v>
      </c>
      <c r="AK110" s="19" t="e">
        <f t="shared" si="108"/>
        <v>#DIV/0!</v>
      </c>
      <c r="AL110" s="19" t="e">
        <f t="shared" si="109"/>
        <v>#DIV/0!</v>
      </c>
      <c r="AM110" s="19" t="e">
        <f t="shared" si="110"/>
        <v>#DIV/0!</v>
      </c>
      <c r="AN110" s="19" t="e">
        <f t="shared" si="111"/>
        <v>#DIV/0!</v>
      </c>
      <c r="AO110" s="19" t="e">
        <f t="shared" si="112"/>
        <v>#DIV/0!</v>
      </c>
      <c r="AP110" s="19" t="e">
        <f t="shared" si="113"/>
        <v>#DIV/0!</v>
      </c>
      <c r="AQ110" s="19" t="e">
        <f t="shared" si="114"/>
        <v>#DIV/0!</v>
      </c>
      <c r="AR110" s="19" t="e">
        <f t="shared" si="115"/>
        <v>#DIV/0!</v>
      </c>
      <c r="AS110" s="19" t="e">
        <f t="shared" si="117"/>
        <v>#DIV/0!</v>
      </c>
      <c r="AT110" s="19" t="e">
        <f t="shared" si="118"/>
        <v>#DIV/0!</v>
      </c>
      <c r="AU110" s="19" t="e">
        <f t="shared" si="119"/>
        <v>#DIV/0!</v>
      </c>
      <c r="AV110" s="19" t="e">
        <f t="shared" si="120"/>
        <v>#DIV/0!</v>
      </c>
      <c r="AW110" s="19" t="e">
        <f t="shared" si="121"/>
        <v>#DIV/0!</v>
      </c>
      <c r="AX110" s="19" t="e">
        <f t="shared" si="122"/>
        <v>#DIV/0!</v>
      </c>
      <c r="AY110" s="19" t="e">
        <f t="shared" si="123"/>
        <v>#DIV/0!</v>
      </c>
      <c r="AZ110" s="19" t="e">
        <f t="shared" si="124"/>
        <v>#DIV/0!</v>
      </c>
      <c r="BA110" s="19" t="e">
        <f t="shared" si="125"/>
        <v>#DIV/0!</v>
      </c>
      <c r="BB110" s="19" t="e">
        <f t="shared" si="126"/>
        <v>#DIV/0!</v>
      </c>
      <c r="BC110" s="19" t="e">
        <f t="shared" si="127"/>
        <v>#DIV/0!</v>
      </c>
      <c r="BD110" s="19" t="e">
        <f t="shared" si="128"/>
        <v>#DIV/0!</v>
      </c>
      <c r="BE110" s="19" t="e">
        <f t="shared" si="129"/>
        <v>#DIV/0!</v>
      </c>
      <c r="BF110" s="19" t="e">
        <f t="shared" si="130"/>
        <v>#DIV/0!</v>
      </c>
      <c r="BG110" s="19" t="e">
        <f t="shared" si="131"/>
        <v>#DIV/0!</v>
      </c>
    </row>
    <row r="111" spans="1:59" x14ac:dyDescent="0.35">
      <c r="A111" s="29"/>
      <c r="B111" s="29"/>
      <c r="C111" s="29"/>
      <c r="D111" s="29"/>
      <c r="E111" s="30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19">
        <v>40.776479999999999</v>
      </c>
      <c r="AI111" s="19" t="e">
        <f t="shared" si="116"/>
        <v>#DIV/0!</v>
      </c>
      <c r="AJ111" s="19" t="e">
        <f t="shared" si="107"/>
        <v>#DIV/0!</v>
      </c>
      <c r="AK111" s="19" t="e">
        <f t="shared" si="108"/>
        <v>#DIV/0!</v>
      </c>
      <c r="AL111" s="19" t="e">
        <f t="shared" si="109"/>
        <v>#DIV/0!</v>
      </c>
      <c r="AM111" s="19" t="e">
        <f t="shared" si="110"/>
        <v>#DIV/0!</v>
      </c>
      <c r="AN111" s="19" t="e">
        <f t="shared" si="111"/>
        <v>#DIV/0!</v>
      </c>
      <c r="AO111" s="19" t="e">
        <f t="shared" si="112"/>
        <v>#DIV/0!</v>
      </c>
      <c r="AP111" s="19" t="e">
        <f t="shared" si="113"/>
        <v>#DIV/0!</v>
      </c>
      <c r="AQ111" s="19" t="e">
        <f t="shared" si="114"/>
        <v>#DIV/0!</v>
      </c>
      <c r="AR111" s="19" t="e">
        <f t="shared" si="115"/>
        <v>#DIV/0!</v>
      </c>
      <c r="AS111" s="19" t="e">
        <f t="shared" si="92"/>
        <v>#DIV/0!</v>
      </c>
      <c r="AT111" s="19" t="e">
        <f t="shared" si="93"/>
        <v>#DIV/0!</v>
      </c>
      <c r="AU111" s="19" t="e">
        <f t="shared" si="94"/>
        <v>#DIV/0!</v>
      </c>
      <c r="AV111" s="19" t="e">
        <f t="shared" si="95"/>
        <v>#DIV/0!</v>
      </c>
      <c r="AW111" s="19" t="e">
        <f t="shared" si="96"/>
        <v>#DIV/0!</v>
      </c>
      <c r="AX111" s="19" t="e">
        <f t="shared" si="97"/>
        <v>#DIV/0!</v>
      </c>
      <c r="AY111" s="19" t="e">
        <f t="shared" si="98"/>
        <v>#DIV/0!</v>
      </c>
      <c r="AZ111" s="19" t="e">
        <f t="shared" si="99"/>
        <v>#DIV/0!</v>
      </c>
      <c r="BA111" s="19" t="e">
        <f t="shared" si="100"/>
        <v>#DIV/0!</v>
      </c>
      <c r="BB111" s="19" t="e">
        <f t="shared" si="101"/>
        <v>#DIV/0!</v>
      </c>
      <c r="BC111" s="19" t="e">
        <f t="shared" si="102"/>
        <v>#DIV/0!</v>
      </c>
      <c r="BD111" s="19" t="e">
        <f t="shared" si="103"/>
        <v>#DIV/0!</v>
      </c>
      <c r="BE111" s="19" t="e">
        <f t="shared" si="104"/>
        <v>#DIV/0!</v>
      </c>
      <c r="BF111" s="19" t="e">
        <f t="shared" si="105"/>
        <v>#DIV/0!</v>
      </c>
      <c r="BG111" s="19" t="e">
        <f t="shared" si="106"/>
        <v>#DIV/0!</v>
      </c>
    </row>
    <row r="112" spans="1:59" x14ac:dyDescent="0.35">
      <c r="A112" s="29"/>
      <c r="B112" s="29"/>
      <c r="C112" s="29"/>
      <c r="D112" s="29"/>
      <c r="E112" s="30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19">
        <v>40.776479999999999</v>
      </c>
      <c r="AI112" s="19" t="e">
        <f t="shared" si="116"/>
        <v>#DIV/0!</v>
      </c>
      <c r="AJ112" s="19" t="e">
        <f t="shared" si="107"/>
        <v>#DIV/0!</v>
      </c>
      <c r="AK112" s="19" t="e">
        <f t="shared" si="108"/>
        <v>#DIV/0!</v>
      </c>
      <c r="AL112" s="19" t="e">
        <f t="shared" si="109"/>
        <v>#DIV/0!</v>
      </c>
      <c r="AM112" s="19" t="e">
        <f t="shared" si="110"/>
        <v>#DIV/0!</v>
      </c>
      <c r="AN112" s="19" t="e">
        <f t="shared" si="111"/>
        <v>#DIV/0!</v>
      </c>
      <c r="AO112" s="19" t="e">
        <f t="shared" si="112"/>
        <v>#DIV/0!</v>
      </c>
      <c r="AP112" s="19" t="e">
        <f t="shared" si="113"/>
        <v>#DIV/0!</v>
      </c>
      <c r="AQ112" s="19" t="e">
        <f t="shared" si="114"/>
        <v>#DIV/0!</v>
      </c>
      <c r="AR112" s="19" t="e">
        <f t="shared" si="115"/>
        <v>#DIV/0!</v>
      </c>
      <c r="AS112" s="19" t="e">
        <f t="shared" si="92"/>
        <v>#DIV/0!</v>
      </c>
      <c r="AT112" s="19" t="e">
        <f t="shared" si="93"/>
        <v>#DIV/0!</v>
      </c>
      <c r="AU112" s="19" t="e">
        <f t="shared" si="94"/>
        <v>#DIV/0!</v>
      </c>
      <c r="AV112" s="19" t="e">
        <f t="shared" si="95"/>
        <v>#DIV/0!</v>
      </c>
      <c r="AW112" s="19" t="e">
        <f t="shared" si="96"/>
        <v>#DIV/0!</v>
      </c>
      <c r="AX112" s="19" t="e">
        <f t="shared" si="97"/>
        <v>#DIV/0!</v>
      </c>
      <c r="AY112" s="19" t="e">
        <f t="shared" si="98"/>
        <v>#DIV/0!</v>
      </c>
      <c r="AZ112" s="19" t="e">
        <f t="shared" si="99"/>
        <v>#DIV/0!</v>
      </c>
      <c r="BA112" s="19" t="e">
        <f t="shared" si="100"/>
        <v>#DIV/0!</v>
      </c>
      <c r="BB112" s="19" t="e">
        <f t="shared" si="101"/>
        <v>#DIV/0!</v>
      </c>
      <c r="BC112" s="19" t="e">
        <f t="shared" si="102"/>
        <v>#DIV/0!</v>
      </c>
      <c r="BD112" s="19" t="e">
        <f t="shared" si="103"/>
        <v>#DIV/0!</v>
      </c>
      <c r="BE112" s="19" t="e">
        <f t="shared" si="104"/>
        <v>#DIV/0!</v>
      </c>
      <c r="BF112" s="19" t="e">
        <f t="shared" si="105"/>
        <v>#DIV/0!</v>
      </c>
      <c r="BG112" s="19" t="e">
        <f t="shared" si="106"/>
        <v>#DIV/0!</v>
      </c>
    </row>
    <row r="113" spans="1:59" x14ac:dyDescent="0.35">
      <c r="A113" s="29"/>
      <c r="B113" s="29"/>
      <c r="C113" s="29"/>
      <c r="D113" s="65"/>
      <c r="E113" s="30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19">
        <v>40.776479999999999</v>
      </c>
      <c r="AI113" s="19" t="e">
        <f t="shared" si="116"/>
        <v>#DIV/0!</v>
      </c>
      <c r="AJ113" s="19" t="e">
        <f t="shared" si="107"/>
        <v>#DIV/0!</v>
      </c>
      <c r="AK113" s="19" t="e">
        <f t="shared" si="108"/>
        <v>#DIV/0!</v>
      </c>
      <c r="AL113" s="19" t="e">
        <f t="shared" si="109"/>
        <v>#DIV/0!</v>
      </c>
      <c r="AM113" s="19" t="e">
        <f t="shared" si="110"/>
        <v>#DIV/0!</v>
      </c>
      <c r="AN113" s="19" t="e">
        <f t="shared" si="111"/>
        <v>#DIV/0!</v>
      </c>
      <c r="AO113" s="19" t="e">
        <f t="shared" si="112"/>
        <v>#DIV/0!</v>
      </c>
      <c r="AP113" s="19" t="e">
        <f t="shared" si="113"/>
        <v>#DIV/0!</v>
      </c>
      <c r="AQ113" s="19" t="e">
        <f t="shared" si="114"/>
        <v>#DIV/0!</v>
      </c>
      <c r="AR113" s="19" t="e">
        <f t="shared" si="115"/>
        <v>#DIV/0!</v>
      </c>
      <c r="AS113" s="19" t="e">
        <f t="shared" si="92"/>
        <v>#DIV/0!</v>
      </c>
      <c r="AT113" s="19" t="e">
        <f t="shared" si="93"/>
        <v>#DIV/0!</v>
      </c>
      <c r="AU113" s="19" t="e">
        <f t="shared" si="94"/>
        <v>#DIV/0!</v>
      </c>
      <c r="AV113" s="19" t="e">
        <f t="shared" si="95"/>
        <v>#DIV/0!</v>
      </c>
      <c r="AW113" s="19" t="e">
        <f t="shared" si="96"/>
        <v>#DIV/0!</v>
      </c>
      <c r="AX113" s="19" t="e">
        <f t="shared" si="97"/>
        <v>#DIV/0!</v>
      </c>
      <c r="AY113" s="19" t="e">
        <f t="shared" si="98"/>
        <v>#DIV/0!</v>
      </c>
      <c r="AZ113" s="19" t="e">
        <f t="shared" si="99"/>
        <v>#DIV/0!</v>
      </c>
      <c r="BA113" s="19" t="e">
        <f t="shared" si="100"/>
        <v>#DIV/0!</v>
      </c>
      <c r="BB113" s="19" t="e">
        <f t="shared" si="101"/>
        <v>#DIV/0!</v>
      </c>
      <c r="BC113" s="19" t="e">
        <f t="shared" si="102"/>
        <v>#DIV/0!</v>
      </c>
      <c r="BD113" s="19" t="e">
        <f t="shared" si="103"/>
        <v>#DIV/0!</v>
      </c>
      <c r="BE113" s="19" t="e">
        <f t="shared" si="104"/>
        <v>#DIV/0!</v>
      </c>
      <c r="BF113" s="19" t="e">
        <f t="shared" si="105"/>
        <v>#DIV/0!</v>
      </c>
      <c r="BG113" s="19" t="e">
        <f t="shared" si="106"/>
        <v>#DIV/0!</v>
      </c>
    </row>
    <row r="114" spans="1:59" x14ac:dyDescent="0.35">
      <c r="A114" s="29"/>
      <c r="B114" s="29"/>
      <c r="C114" s="29"/>
      <c r="D114" s="29"/>
      <c r="E114" s="30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19">
        <v>40.776479999999999</v>
      </c>
      <c r="AI114" s="19" t="e">
        <f t="shared" si="116"/>
        <v>#DIV/0!</v>
      </c>
      <c r="AJ114" s="19" t="e">
        <f t="shared" si="107"/>
        <v>#DIV/0!</v>
      </c>
      <c r="AK114" s="19" t="e">
        <f t="shared" si="108"/>
        <v>#DIV/0!</v>
      </c>
      <c r="AL114" s="19" t="e">
        <f t="shared" si="109"/>
        <v>#DIV/0!</v>
      </c>
      <c r="AM114" s="19" t="e">
        <f t="shared" si="110"/>
        <v>#DIV/0!</v>
      </c>
      <c r="AN114" s="19" t="e">
        <f t="shared" si="111"/>
        <v>#DIV/0!</v>
      </c>
      <c r="AO114" s="19" t="e">
        <f t="shared" si="112"/>
        <v>#DIV/0!</v>
      </c>
      <c r="AP114" s="19" t="e">
        <f t="shared" si="113"/>
        <v>#DIV/0!</v>
      </c>
      <c r="AQ114" s="19" t="e">
        <f t="shared" si="114"/>
        <v>#DIV/0!</v>
      </c>
      <c r="AR114" s="19" t="e">
        <f t="shared" si="115"/>
        <v>#DIV/0!</v>
      </c>
      <c r="AS114" s="19" t="e">
        <f t="shared" si="92"/>
        <v>#DIV/0!</v>
      </c>
      <c r="AT114" s="19" t="e">
        <f t="shared" si="93"/>
        <v>#DIV/0!</v>
      </c>
      <c r="AU114" s="19" t="e">
        <f t="shared" si="94"/>
        <v>#DIV/0!</v>
      </c>
      <c r="AV114" s="19" t="e">
        <f t="shared" si="95"/>
        <v>#DIV/0!</v>
      </c>
      <c r="AW114" s="19" t="e">
        <f t="shared" si="96"/>
        <v>#DIV/0!</v>
      </c>
      <c r="AX114" s="19" t="e">
        <f t="shared" si="97"/>
        <v>#DIV/0!</v>
      </c>
      <c r="AY114" s="19" t="e">
        <f t="shared" si="98"/>
        <v>#DIV/0!</v>
      </c>
      <c r="AZ114" s="19" t="e">
        <f t="shared" si="99"/>
        <v>#DIV/0!</v>
      </c>
      <c r="BA114" s="19" t="e">
        <f t="shared" si="100"/>
        <v>#DIV/0!</v>
      </c>
      <c r="BB114" s="19" t="e">
        <f t="shared" si="101"/>
        <v>#DIV/0!</v>
      </c>
      <c r="BC114" s="19" t="e">
        <f t="shared" si="102"/>
        <v>#DIV/0!</v>
      </c>
      <c r="BD114" s="19" t="e">
        <f t="shared" si="103"/>
        <v>#DIV/0!</v>
      </c>
      <c r="BE114" s="19" t="e">
        <f t="shared" si="104"/>
        <v>#DIV/0!</v>
      </c>
      <c r="BF114" s="19" t="e">
        <f t="shared" si="105"/>
        <v>#DIV/0!</v>
      </c>
      <c r="BG114" s="19" t="e">
        <f t="shared" si="106"/>
        <v>#DIV/0!</v>
      </c>
    </row>
    <row r="115" spans="1:59" x14ac:dyDescent="0.35">
      <c r="A115" s="29"/>
      <c r="B115" s="29"/>
      <c r="C115" s="29"/>
      <c r="D115" s="66"/>
      <c r="E115" s="30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R115" s="57"/>
      <c r="S115" s="57"/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19">
        <v>40.776479999999999</v>
      </c>
      <c r="AI115" s="19" t="e">
        <f t="shared" si="116"/>
        <v>#DIV/0!</v>
      </c>
      <c r="AJ115" s="19" t="e">
        <f t="shared" si="107"/>
        <v>#DIV/0!</v>
      </c>
      <c r="AK115" s="19" t="e">
        <f t="shared" si="108"/>
        <v>#DIV/0!</v>
      </c>
      <c r="AL115" s="19" t="e">
        <f t="shared" si="109"/>
        <v>#DIV/0!</v>
      </c>
      <c r="AM115" s="19" t="e">
        <f t="shared" si="110"/>
        <v>#DIV/0!</v>
      </c>
      <c r="AN115" s="19" t="e">
        <f t="shared" si="111"/>
        <v>#DIV/0!</v>
      </c>
      <c r="AO115" s="19" t="e">
        <f t="shared" si="112"/>
        <v>#DIV/0!</v>
      </c>
      <c r="AP115" s="19" t="e">
        <f t="shared" si="113"/>
        <v>#DIV/0!</v>
      </c>
      <c r="AQ115" s="19" t="e">
        <f t="shared" si="114"/>
        <v>#DIV/0!</v>
      </c>
      <c r="AR115" s="19" t="e">
        <f t="shared" si="115"/>
        <v>#DIV/0!</v>
      </c>
      <c r="AS115" s="19" t="e">
        <f t="shared" si="92"/>
        <v>#DIV/0!</v>
      </c>
      <c r="AT115" s="19" t="e">
        <f t="shared" si="93"/>
        <v>#DIV/0!</v>
      </c>
      <c r="AU115" s="19" t="e">
        <f t="shared" si="94"/>
        <v>#DIV/0!</v>
      </c>
      <c r="AV115" s="19" t="e">
        <f t="shared" si="95"/>
        <v>#DIV/0!</v>
      </c>
      <c r="AW115" s="19" t="e">
        <f t="shared" si="96"/>
        <v>#DIV/0!</v>
      </c>
      <c r="AX115" s="19" t="e">
        <f t="shared" si="97"/>
        <v>#DIV/0!</v>
      </c>
      <c r="AY115" s="19" t="e">
        <f t="shared" si="98"/>
        <v>#DIV/0!</v>
      </c>
      <c r="AZ115" s="19" t="e">
        <f t="shared" si="99"/>
        <v>#DIV/0!</v>
      </c>
      <c r="BA115" s="19" t="e">
        <f t="shared" si="100"/>
        <v>#DIV/0!</v>
      </c>
      <c r="BB115" s="19" t="e">
        <f t="shared" si="101"/>
        <v>#DIV/0!</v>
      </c>
      <c r="BC115" s="19" t="e">
        <f t="shared" si="102"/>
        <v>#DIV/0!</v>
      </c>
      <c r="BD115" s="19" t="e">
        <f t="shared" si="103"/>
        <v>#DIV/0!</v>
      </c>
      <c r="BE115" s="19" t="e">
        <f t="shared" si="104"/>
        <v>#DIV/0!</v>
      </c>
      <c r="BF115" s="19" t="e">
        <f t="shared" si="105"/>
        <v>#DIV/0!</v>
      </c>
      <c r="BG115" s="19" t="e">
        <f t="shared" si="106"/>
        <v>#DIV/0!</v>
      </c>
    </row>
    <row r="116" spans="1:59" x14ac:dyDescent="0.35">
      <c r="A116" s="23"/>
      <c r="B116" s="23"/>
      <c r="C116" s="23"/>
      <c r="D116" s="23"/>
      <c r="E116" s="28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19">
        <v>40.776479999999999</v>
      </c>
      <c r="AI116" s="19" t="e">
        <f t="shared" si="116"/>
        <v>#DIV/0!</v>
      </c>
      <c r="AJ116" s="19" t="e">
        <f t="shared" si="107"/>
        <v>#DIV/0!</v>
      </c>
      <c r="AK116" s="19" t="e">
        <f t="shared" si="108"/>
        <v>#DIV/0!</v>
      </c>
      <c r="AL116" s="19" t="e">
        <f t="shared" si="109"/>
        <v>#DIV/0!</v>
      </c>
      <c r="AM116" s="19" t="e">
        <f t="shared" si="110"/>
        <v>#DIV/0!</v>
      </c>
      <c r="AN116" s="19" t="e">
        <f t="shared" si="111"/>
        <v>#DIV/0!</v>
      </c>
      <c r="AO116" s="19" t="e">
        <f t="shared" si="112"/>
        <v>#DIV/0!</v>
      </c>
      <c r="AP116" s="19" t="e">
        <f t="shared" si="113"/>
        <v>#DIV/0!</v>
      </c>
      <c r="AQ116" s="19" t="e">
        <f t="shared" si="114"/>
        <v>#DIV/0!</v>
      </c>
      <c r="AR116" s="19" t="e">
        <f t="shared" si="115"/>
        <v>#DIV/0!</v>
      </c>
      <c r="AS116" s="19" t="e">
        <f t="shared" si="92"/>
        <v>#DIV/0!</v>
      </c>
      <c r="AT116" s="19" t="e">
        <f t="shared" si="93"/>
        <v>#DIV/0!</v>
      </c>
      <c r="AU116" s="19" t="e">
        <f t="shared" si="94"/>
        <v>#DIV/0!</v>
      </c>
      <c r="AV116" s="19" t="e">
        <f t="shared" si="95"/>
        <v>#DIV/0!</v>
      </c>
      <c r="AW116" s="19" t="e">
        <f t="shared" si="96"/>
        <v>#DIV/0!</v>
      </c>
      <c r="AX116" s="19" t="e">
        <f t="shared" si="97"/>
        <v>#DIV/0!</v>
      </c>
      <c r="AY116" s="19" t="e">
        <f t="shared" si="98"/>
        <v>#DIV/0!</v>
      </c>
      <c r="AZ116" s="19" t="e">
        <f t="shared" si="99"/>
        <v>#DIV/0!</v>
      </c>
      <c r="BA116" s="19" t="e">
        <f t="shared" si="100"/>
        <v>#DIV/0!</v>
      </c>
      <c r="BB116" s="19" t="e">
        <f t="shared" si="101"/>
        <v>#DIV/0!</v>
      </c>
      <c r="BC116" s="19" t="e">
        <f t="shared" si="102"/>
        <v>#DIV/0!</v>
      </c>
      <c r="BD116" s="19" t="e">
        <f t="shared" si="103"/>
        <v>#DIV/0!</v>
      </c>
      <c r="BE116" s="19" t="e">
        <f t="shared" si="104"/>
        <v>#DIV/0!</v>
      </c>
      <c r="BF116" s="19" t="e">
        <f t="shared" si="105"/>
        <v>#DIV/0!</v>
      </c>
      <c r="BG116" s="19" t="e">
        <f t="shared" si="106"/>
        <v>#DIV/0!</v>
      </c>
    </row>
    <row r="117" spans="1:59" s="20" customFormat="1" x14ac:dyDescent="0.35">
      <c r="A117" s="29"/>
      <c r="B117" s="29"/>
      <c r="C117" s="29"/>
      <c r="D117" s="29"/>
      <c r="E117" s="30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19"/>
      <c r="Q117" s="1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19">
        <v>40.776479999999999</v>
      </c>
      <c r="AI117" s="19" t="e">
        <f t="shared" si="116"/>
        <v>#DIV/0!</v>
      </c>
      <c r="AJ117" s="19" t="e">
        <f t="shared" si="107"/>
        <v>#DIV/0!</v>
      </c>
      <c r="AK117" s="19" t="e">
        <f t="shared" si="108"/>
        <v>#DIV/0!</v>
      </c>
      <c r="AL117" s="19" t="e">
        <f t="shared" si="109"/>
        <v>#DIV/0!</v>
      </c>
      <c r="AM117" s="19" t="e">
        <f t="shared" si="110"/>
        <v>#DIV/0!</v>
      </c>
      <c r="AN117" s="19" t="e">
        <f t="shared" si="111"/>
        <v>#DIV/0!</v>
      </c>
      <c r="AO117" s="19" t="e">
        <f t="shared" si="112"/>
        <v>#DIV/0!</v>
      </c>
      <c r="AP117" s="19" t="e">
        <f t="shared" si="113"/>
        <v>#DIV/0!</v>
      </c>
      <c r="AQ117" s="19" t="e">
        <f t="shared" si="114"/>
        <v>#DIV/0!</v>
      </c>
      <c r="AR117" s="19" t="e">
        <f t="shared" si="115"/>
        <v>#DIV/0!</v>
      </c>
      <c r="AS117" s="19" t="e">
        <f t="shared" si="92"/>
        <v>#DIV/0!</v>
      </c>
      <c r="AT117" s="19" t="e">
        <f t="shared" si="93"/>
        <v>#DIV/0!</v>
      </c>
      <c r="AU117" s="19" t="e">
        <f t="shared" si="94"/>
        <v>#DIV/0!</v>
      </c>
      <c r="AV117" s="19" t="e">
        <f t="shared" si="95"/>
        <v>#DIV/0!</v>
      </c>
      <c r="AW117" s="19" t="e">
        <f t="shared" si="96"/>
        <v>#DIV/0!</v>
      </c>
      <c r="AX117" s="19" t="e">
        <f t="shared" si="97"/>
        <v>#DIV/0!</v>
      </c>
      <c r="AY117" s="19" t="e">
        <f t="shared" si="98"/>
        <v>#DIV/0!</v>
      </c>
      <c r="AZ117" s="19" t="e">
        <f t="shared" si="99"/>
        <v>#DIV/0!</v>
      </c>
      <c r="BA117" s="19" t="e">
        <f t="shared" si="100"/>
        <v>#DIV/0!</v>
      </c>
      <c r="BB117" s="19" t="e">
        <f t="shared" si="101"/>
        <v>#DIV/0!</v>
      </c>
      <c r="BC117" s="19" t="e">
        <f t="shared" si="102"/>
        <v>#DIV/0!</v>
      </c>
      <c r="BD117" s="19" t="e">
        <f t="shared" si="103"/>
        <v>#DIV/0!</v>
      </c>
      <c r="BE117" s="19" t="e">
        <f t="shared" si="104"/>
        <v>#DIV/0!</v>
      </c>
      <c r="BF117" s="19" t="e">
        <f t="shared" si="105"/>
        <v>#DIV/0!</v>
      </c>
      <c r="BG117" s="19" t="e">
        <f t="shared" si="106"/>
        <v>#DIV/0!</v>
      </c>
    </row>
    <row r="118" spans="1:59" s="20" customFormat="1" x14ac:dyDescent="0.35">
      <c r="A118" s="29"/>
      <c r="B118" s="29"/>
      <c r="C118" s="29"/>
      <c r="D118" s="29"/>
      <c r="E118" s="30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19"/>
      <c r="Q118" s="1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19">
        <v>40.776479999999999</v>
      </c>
      <c r="AI118" s="19" t="e">
        <f t="shared" si="116"/>
        <v>#DIV/0!</v>
      </c>
      <c r="AJ118" s="19" t="e">
        <f t="shared" si="107"/>
        <v>#DIV/0!</v>
      </c>
      <c r="AK118" s="19" t="e">
        <f t="shared" si="108"/>
        <v>#DIV/0!</v>
      </c>
      <c r="AL118" s="19" t="e">
        <f t="shared" si="109"/>
        <v>#DIV/0!</v>
      </c>
      <c r="AM118" s="19" t="e">
        <f t="shared" si="110"/>
        <v>#DIV/0!</v>
      </c>
      <c r="AN118" s="19" t="e">
        <f t="shared" si="111"/>
        <v>#DIV/0!</v>
      </c>
      <c r="AO118" s="19" t="e">
        <f t="shared" si="112"/>
        <v>#DIV/0!</v>
      </c>
      <c r="AP118" s="19" t="e">
        <f t="shared" si="113"/>
        <v>#DIV/0!</v>
      </c>
      <c r="AQ118" s="19" t="e">
        <f t="shared" si="114"/>
        <v>#DIV/0!</v>
      </c>
      <c r="AR118" s="19" t="e">
        <f t="shared" si="115"/>
        <v>#DIV/0!</v>
      </c>
      <c r="AS118" s="19" t="e">
        <f t="shared" si="92"/>
        <v>#DIV/0!</v>
      </c>
      <c r="AT118" s="19" t="e">
        <f t="shared" si="93"/>
        <v>#DIV/0!</v>
      </c>
      <c r="AU118" s="19" t="e">
        <f t="shared" si="94"/>
        <v>#DIV/0!</v>
      </c>
      <c r="AV118" s="19" t="e">
        <f t="shared" si="95"/>
        <v>#DIV/0!</v>
      </c>
      <c r="AW118" s="19" t="e">
        <f t="shared" si="96"/>
        <v>#DIV/0!</v>
      </c>
      <c r="AX118" s="19" t="e">
        <f t="shared" si="97"/>
        <v>#DIV/0!</v>
      </c>
      <c r="AY118" s="19" t="e">
        <f t="shared" si="98"/>
        <v>#DIV/0!</v>
      </c>
      <c r="AZ118" s="19" t="e">
        <f t="shared" si="99"/>
        <v>#DIV/0!</v>
      </c>
      <c r="BA118" s="19" t="e">
        <f t="shared" si="100"/>
        <v>#DIV/0!</v>
      </c>
      <c r="BB118" s="19" t="e">
        <f t="shared" si="101"/>
        <v>#DIV/0!</v>
      </c>
      <c r="BC118" s="19" t="e">
        <f t="shared" si="102"/>
        <v>#DIV/0!</v>
      </c>
      <c r="BD118" s="19" t="e">
        <f t="shared" si="103"/>
        <v>#DIV/0!</v>
      </c>
      <c r="BE118" s="19" t="e">
        <f t="shared" si="104"/>
        <v>#DIV/0!</v>
      </c>
      <c r="BF118" s="19" t="e">
        <f t="shared" si="105"/>
        <v>#DIV/0!</v>
      </c>
      <c r="BG118" s="19" t="e">
        <f t="shared" si="106"/>
        <v>#DIV/0!</v>
      </c>
    </row>
    <row r="119" spans="1:59" s="20" customFormat="1" x14ac:dyDescent="0.35">
      <c r="A119" s="29"/>
      <c r="B119" s="29"/>
      <c r="C119" s="29"/>
      <c r="D119" s="29"/>
      <c r="E119" s="30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19"/>
      <c r="Q119" s="1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19">
        <v>40.776479999999999</v>
      </c>
      <c r="AI119" s="19" t="e">
        <f t="shared" si="116"/>
        <v>#DIV/0!</v>
      </c>
      <c r="AJ119" s="19" t="e">
        <f t="shared" si="107"/>
        <v>#DIV/0!</v>
      </c>
      <c r="AK119" s="19" t="e">
        <f t="shared" si="108"/>
        <v>#DIV/0!</v>
      </c>
      <c r="AL119" s="19" t="e">
        <f t="shared" si="109"/>
        <v>#DIV/0!</v>
      </c>
      <c r="AM119" s="19" t="e">
        <f t="shared" si="110"/>
        <v>#DIV/0!</v>
      </c>
      <c r="AN119" s="19" t="e">
        <f t="shared" si="111"/>
        <v>#DIV/0!</v>
      </c>
      <c r="AO119" s="19" t="e">
        <f t="shared" si="112"/>
        <v>#DIV/0!</v>
      </c>
      <c r="AP119" s="19" t="e">
        <f t="shared" si="113"/>
        <v>#DIV/0!</v>
      </c>
      <c r="AQ119" s="19" t="e">
        <f t="shared" si="114"/>
        <v>#DIV/0!</v>
      </c>
      <c r="AR119" s="19" t="e">
        <f t="shared" si="115"/>
        <v>#DIV/0!</v>
      </c>
      <c r="AS119" s="19" t="e">
        <f t="shared" si="92"/>
        <v>#DIV/0!</v>
      </c>
      <c r="AT119" s="19" t="e">
        <f t="shared" si="93"/>
        <v>#DIV/0!</v>
      </c>
      <c r="AU119" s="19" t="e">
        <f t="shared" si="94"/>
        <v>#DIV/0!</v>
      </c>
      <c r="AV119" s="19" t="e">
        <f t="shared" si="95"/>
        <v>#DIV/0!</v>
      </c>
      <c r="AW119" s="19" t="e">
        <f t="shared" si="96"/>
        <v>#DIV/0!</v>
      </c>
      <c r="AX119" s="19" t="e">
        <f t="shared" si="97"/>
        <v>#DIV/0!</v>
      </c>
      <c r="AY119" s="19" t="e">
        <f t="shared" si="98"/>
        <v>#DIV/0!</v>
      </c>
      <c r="AZ119" s="19" t="e">
        <f t="shared" si="99"/>
        <v>#DIV/0!</v>
      </c>
      <c r="BA119" s="19" t="e">
        <f t="shared" si="100"/>
        <v>#DIV/0!</v>
      </c>
      <c r="BB119" s="19" t="e">
        <f t="shared" si="101"/>
        <v>#DIV/0!</v>
      </c>
      <c r="BC119" s="19" t="e">
        <f t="shared" si="102"/>
        <v>#DIV/0!</v>
      </c>
      <c r="BD119" s="19" t="e">
        <f t="shared" si="103"/>
        <v>#DIV/0!</v>
      </c>
      <c r="BE119" s="19" t="e">
        <f t="shared" si="104"/>
        <v>#DIV/0!</v>
      </c>
      <c r="BF119" s="19" t="e">
        <f t="shared" si="105"/>
        <v>#DIV/0!</v>
      </c>
      <c r="BG119" s="19" t="e">
        <f t="shared" si="106"/>
        <v>#DIV/0!</v>
      </c>
    </row>
    <row r="120" spans="1:59" s="20" customFormat="1" x14ac:dyDescent="0.35">
      <c r="A120" s="29"/>
      <c r="B120" s="29"/>
      <c r="C120" s="29"/>
      <c r="D120" s="29"/>
      <c r="E120" s="30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19"/>
      <c r="Q120" s="1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19">
        <v>40.776479999999999</v>
      </c>
      <c r="AI120" s="19" t="e">
        <f t="shared" si="116"/>
        <v>#DIV/0!</v>
      </c>
      <c r="AJ120" s="19" t="e">
        <f t="shared" si="107"/>
        <v>#DIV/0!</v>
      </c>
      <c r="AK120" s="19" t="e">
        <f t="shared" si="108"/>
        <v>#DIV/0!</v>
      </c>
      <c r="AL120" s="19" t="e">
        <f t="shared" si="109"/>
        <v>#DIV/0!</v>
      </c>
      <c r="AM120" s="19" t="e">
        <f t="shared" si="110"/>
        <v>#DIV/0!</v>
      </c>
      <c r="AN120" s="19" t="e">
        <f t="shared" si="111"/>
        <v>#DIV/0!</v>
      </c>
      <c r="AO120" s="19" t="e">
        <f t="shared" si="112"/>
        <v>#DIV/0!</v>
      </c>
      <c r="AP120" s="19" t="e">
        <f t="shared" si="113"/>
        <v>#DIV/0!</v>
      </c>
      <c r="AQ120" s="19" t="e">
        <f t="shared" si="114"/>
        <v>#DIV/0!</v>
      </c>
      <c r="AR120" s="19" t="e">
        <f t="shared" si="115"/>
        <v>#DIV/0!</v>
      </c>
      <c r="AS120" s="19" t="e">
        <f t="shared" si="92"/>
        <v>#DIV/0!</v>
      </c>
      <c r="AT120" s="19" t="e">
        <f t="shared" si="93"/>
        <v>#DIV/0!</v>
      </c>
      <c r="AU120" s="19" t="e">
        <f t="shared" si="94"/>
        <v>#DIV/0!</v>
      </c>
      <c r="AV120" s="19" t="e">
        <f t="shared" si="95"/>
        <v>#DIV/0!</v>
      </c>
      <c r="AW120" s="19" t="e">
        <f t="shared" si="96"/>
        <v>#DIV/0!</v>
      </c>
      <c r="AX120" s="19" t="e">
        <f t="shared" si="97"/>
        <v>#DIV/0!</v>
      </c>
      <c r="AY120" s="19" t="e">
        <f t="shared" si="98"/>
        <v>#DIV/0!</v>
      </c>
      <c r="AZ120" s="19" t="e">
        <f t="shared" si="99"/>
        <v>#DIV/0!</v>
      </c>
      <c r="BA120" s="19" t="e">
        <f t="shared" si="100"/>
        <v>#DIV/0!</v>
      </c>
      <c r="BB120" s="19" t="e">
        <f t="shared" si="101"/>
        <v>#DIV/0!</v>
      </c>
      <c r="BC120" s="19" t="e">
        <f t="shared" si="102"/>
        <v>#DIV/0!</v>
      </c>
      <c r="BD120" s="19" t="e">
        <f t="shared" si="103"/>
        <v>#DIV/0!</v>
      </c>
      <c r="BE120" s="19" t="e">
        <f t="shared" si="104"/>
        <v>#DIV/0!</v>
      </c>
      <c r="BF120" s="19" t="e">
        <f t="shared" si="105"/>
        <v>#DIV/0!</v>
      </c>
      <c r="BG120" s="19" t="e">
        <f t="shared" si="106"/>
        <v>#DIV/0!</v>
      </c>
    </row>
    <row r="121" spans="1:59" s="20" customFormat="1" x14ac:dyDescent="0.35">
      <c r="A121" s="29"/>
      <c r="B121" s="29"/>
      <c r="C121" s="29"/>
      <c r="D121" s="29"/>
      <c r="E121" s="30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19"/>
      <c r="Q121" s="1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19">
        <v>40.776479999999999</v>
      </c>
      <c r="AI121" s="19" t="e">
        <f t="shared" si="116"/>
        <v>#DIV/0!</v>
      </c>
      <c r="AJ121" s="19" t="e">
        <f t="shared" si="107"/>
        <v>#DIV/0!</v>
      </c>
      <c r="AK121" s="19" t="e">
        <f t="shared" si="108"/>
        <v>#DIV/0!</v>
      </c>
      <c r="AL121" s="19" t="e">
        <f t="shared" si="109"/>
        <v>#DIV/0!</v>
      </c>
      <c r="AM121" s="19" t="e">
        <f t="shared" si="110"/>
        <v>#DIV/0!</v>
      </c>
      <c r="AN121" s="19" t="e">
        <f t="shared" si="111"/>
        <v>#DIV/0!</v>
      </c>
      <c r="AO121" s="19" t="e">
        <f t="shared" si="112"/>
        <v>#DIV/0!</v>
      </c>
      <c r="AP121" s="19" t="e">
        <f t="shared" si="113"/>
        <v>#DIV/0!</v>
      </c>
      <c r="AQ121" s="19" t="e">
        <f t="shared" si="114"/>
        <v>#DIV/0!</v>
      </c>
      <c r="AR121" s="19" t="e">
        <f t="shared" si="115"/>
        <v>#DIV/0!</v>
      </c>
      <c r="AS121" s="19" t="e">
        <f t="shared" si="92"/>
        <v>#DIV/0!</v>
      </c>
      <c r="AT121" s="19" t="e">
        <f t="shared" si="93"/>
        <v>#DIV/0!</v>
      </c>
      <c r="AU121" s="19" t="e">
        <f t="shared" si="94"/>
        <v>#DIV/0!</v>
      </c>
      <c r="AV121" s="19" t="e">
        <f t="shared" si="95"/>
        <v>#DIV/0!</v>
      </c>
      <c r="AW121" s="19" t="e">
        <f t="shared" si="96"/>
        <v>#DIV/0!</v>
      </c>
      <c r="AX121" s="19" t="e">
        <f t="shared" si="97"/>
        <v>#DIV/0!</v>
      </c>
      <c r="AY121" s="19" t="e">
        <f t="shared" si="98"/>
        <v>#DIV/0!</v>
      </c>
      <c r="AZ121" s="19" t="e">
        <f t="shared" si="99"/>
        <v>#DIV/0!</v>
      </c>
      <c r="BA121" s="19" t="e">
        <f t="shared" si="100"/>
        <v>#DIV/0!</v>
      </c>
      <c r="BB121" s="19" t="e">
        <f t="shared" si="101"/>
        <v>#DIV/0!</v>
      </c>
      <c r="BC121" s="19" t="e">
        <f t="shared" si="102"/>
        <v>#DIV/0!</v>
      </c>
      <c r="BD121" s="19" t="e">
        <f t="shared" si="103"/>
        <v>#DIV/0!</v>
      </c>
      <c r="BE121" s="19" t="e">
        <f t="shared" si="104"/>
        <v>#DIV/0!</v>
      </c>
      <c r="BF121" s="19" t="e">
        <f t="shared" si="105"/>
        <v>#DIV/0!</v>
      </c>
      <c r="BG121" s="19" t="e">
        <f t="shared" si="106"/>
        <v>#DIV/0!</v>
      </c>
    </row>
    <row r="122" spans="1:59" x14ac:dyDescent="0.35">
      <c r="A122" s="23"/>
      <c r="B122" s="23"/>
      <c r="C122" s="23"/>
      <c r="D122" s="23"/>
      <c r="E122" s="28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19">
        <v>40.776479999999999</v>
      </c>
      <c r="AI122" s="19" t="e">
        <f t="shared" si="116"/>
        <v>#DIV/0!</v>
      </c>
      <c r="AJ122" s="19" t="e">
        <f t="shared" si="107"/>
        <v>#DIV/0!</v>
      </c>
      <c r="AK122" s="19" t="e">
        <f t="shared" si="108"/>
        <v>#DIV/0!</v>
      </c>
      <c r="AL122" s="19" t="e">
        <f t="shared" si="109"/>
        <v>#DIV/0!</v>
      </c>
      <c r="AM122" s="19" t="e">
        <f t="shared" si="110"/>
        <v>#DIV/0!</v>
      </c>
      <c r="AN122" s="19" t="e">
        <f t="shared" si="111"/>
        <v>#DIV/0!</v>
      </c>
      <c r="AO122" s="19" t="e">
        <f t="shared" si="112"/>
        <v>#DIV/0!</v>
      </c>
      <c r="AP122" s="19" t="e">
        <f t="shared" si="113"/>
        <v>#DIV/0!</v>
      </c>
      <c r="AQ122" s="19" t="e">
        <f t="shared" si="114"/>
        <v>#DIV/0!</v>
      </c>
      <c r="AR122" s="19" t="e">
        <f t="shared" si="115"/>
        <v>#DIV/0!</v>
      </c>
      <c r="AS122" s="19" t="e">
        <f t="shared" si="92"/>
        <v>#DIV/0!</v>
      </c>
      <c r="AT122" s="19" t="e">
        <f t="shared" si="93"/>
        <v>#DIV/0!</v>
      </c>
      <c r="AU122" s="19" t="e">
        <f t="shared" si="94"/>
        <v>#DIV/0!</v>
      </c>
      <c r="AV122" s="19" t="e">
        <f t="shared" si="95"/>
        <v>#DIV/0!</v>
      </c>
      <c r="AW122" s="19" t="e">
        <f t="shared" si="96"/>
        <v>#DIV/0!</v>
      </c>
      <c r="AX122" s="19" t="e">
        <f t="shared" si="97"/>
        <v>#DIV/0!</v>
      </c>
      <c r="AY122" s="19" t="e">
        <f t="shared" si="98"/>
        <v>#DIV/0!</v>
      </c>
      <c r="AZ122" s="19" t="e">
        <f t="shared" si="99"/>
        <v>#DIV/0!</v>
      </c>
      <c r="BA122" s="19" t="e">
        <f t="shared" si="100"/>
        <v>#DIV/0!</v>
      </c>
      <c r="BB122" s="19" t="e">
        <f t="shared" si="101"/>
        <v>#DIV/0!</v>
      </c>
      <c r="BC122" s="19" t="e">
        <f t="shared" si="102"/>
        <v>#DIV/0!</v>
      </c>
      <c r="BD122" s="19" t="e">
        <f t="shared" si="103"/>
        <v>#DIV/0!</v>
      </c>
      <c r="BE122" s="19" t="e">
        <f t="shared" si="104"/>
        <v>#DIV/0!</v>
      </c>
      <c r="BF122" s="19" t="e">
        <f t="shared" si="105"/>
        <v>#DIV/0!</v>
      </c>
      <c r="BG122" s="19" t="e">
        <f t="shared" si="106"/>
        <v>#DIV/0!</v>
      </c>
    </row>
    <row r="123" spans="1:59" s="20" customFormat="1" x14ac:dyDescent="0.35">
      <c r="A123" s="29"/>
      <c r="B123" s="29"/>
      <c r="C123" s="29"/>
      <c r="D123" s="29"/>
      <c r="E123" s="30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19"/>
      <c r="Q123" s="1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19">
        <v>40.776479999999999</v>
      </c>
      <c r="AI123" s="19" t="e">
        <f t="shared" si="116"/>
        <v>#DIV/0!</v>
      </c>
      <c r="AJ123" s="19" t="e">
        <f t="shared" si="107"/>
        <v>#DIV/0!</v>
      </c>
      <c r="AK123" s="19" t="e">
        <f t="shared" si="108"/>
        <v>#DIV/0!</v>
      </c>
      <c r="AL123" s="19" t="e">
        <f t="shared" si="109"/>
        <v>#DIV/0!</v>
      </c>
      <c r="AM123" s="19" t="e">
        <f t="shared" si="110"/>
        <v>#DIV/0!</v>
      </c>
      <c r="AN123" s="19" t="e">
        <f t="shared" si="111"/>
        <v>#DIV/0!</v>
      </c>
      <c r="AO123" s="19" t="e">
        <f t="shared" si="112"/>
        <v>#DIV/0!</v>
      </c>
      <c r="AP123" s="19" t="e">
        <f t="shared" si="113"/>
        <v>#DIV/0!</v>
      </c>
      <c r="AQ123" s="19" t="e">
        <f t="shared" si="114"/>
        <v>#DIV/0!</v>
      </c>
      <c r="AR123" s="19" t="e">
        <f t="shared" si="115"/>
        <v>#DIV/0!</v>
      </c>
      <c r="AS123" s="19" t="e">
        <f t="shared" si="92"/>
        <v>#DIV/0!</v>
      </c>
      <c r="AT123" s="19" t="e">
        <f t="shared" si="93"/>
        <v>#DIV/0!</v>
      </c>
      <c r="AU123" s="19" t="e">
        <f t="shared" si="94"/>
        <v>#DIV/0!</v>
      </c>
      <c r="AV123" s="19" t="e">
        <f t="shared" si="95"/>
        <v>#DIV/0!</v>
      </c>
      <c r="AW123" s="19" t="e">
        <f t="shared" si="96"/>
        <v>#DIV/0!</v>
      </c>
      <c r="AX123" s="19" t="e">
        <f t="shared" si="97"/>
        <v>#DIV/0!</v>
      </c>
      <c r="AY123" s="19" t="e">
        <f t="shared" si="98"/>
        <v>#DIV/0!</v>
      </c>
      <c r="AZ123" s="19" t="e">
        <f t="shared" si="99"/>
        <v>#DIV/0!</v>
      </c>
      <c r="BA123" s="19" t="e">
        <f t="shared" si="100"/>
        <v>#DIV/0!</v>
      </c>
      <c r="BB123" s="19" t="e">
        <f t="shared" si="101"/>
        <v>#DIV/0!</v>
      </c>
      <c r="BC123" s="19" t="e">
        <f t="shared" si="102"/>
        <v>#DIV/0!</v>
      </c>
      <c r="BD123" s="19" t="e">
        <f t="shared" si="103"/>
        <v>#DIV/0!</v>
      </c>
      <c r="BE123" s="19" t="e">
        <f t="shared" si="104"/>
        <v>#DIV/0!</v>
      </c>
      <c r="BF123" s="19" t="e">
        <f t="shared" si="105"/>
        <v>#DIV/0!</v>
      </c>
      <c r="BG123" s="19" t="e">
        <f t="shared" si="106"/>
        <v>#DIV/0!</v>
      </c>
    </row>
    <row r="124" spans="1:59" s="20" customFormat="1" x14ac:dyDescent="0.35">
      <c r="A124" s="29"/>
      <c r="B124" s="29"/>
      <c r="C124" s="29"/>
      <c r="D124" s="29"/>
      <c r="E124" s="30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19"/>
      <c r="Q124" s="1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19">
        <v>40.776479999999999</v>
      </c>
      <c r="AI124" s="19" t="e">
        <f t="shared" si="116"/>
        <v>#DIV/0!</v>
      </c>
      <c r="AJ124" s="19" t="e">
        <f t="shared" si="107"/>
        <v>#DIV/0!</v>
      </c>
      <c r="AK124" s="19" t="e">
        <f t="shared" si="108"/>
        <v>#DIV/0!</v>
      </c>
      <c r="AL124" s="19" t="e">
        <f t="shared" si="109"/>
        <v>#DIV/0!</v>
      </c>
      <c r="AM124" s="19" t="e">
        <f t="shared" si="110"/>
        <v>#DIV/0!</v>
      </c>
      <c r="AN124" s="19" t="e">
        <f t="shared" si="111"/>
        <v>#DIV/0!</v>
      </c>
      <c r="AO124" s="19" t="e">
        <f t="shared" si="112"/>
        <v>#DIV/0!</v>
      </c>
      <c r="AP124" s="19" t="e">
        <f t="shared" si="113"/>
        <v>#DIV/0!</v>
      </c>
      <c r="AQ124" s="19" t="e">
        <f t="shared" si="114"/>
        <v>#DIV/0!</v>
      </c>
      <c r="AR124" s="19" t="e">
        <f t="shared" si="115"/>
        <v>#DIV/0!</v>
      </c>
      <c r="AS124" s="19" t="e">
        <f t="shared" si="92"/>
        <v>#DIV/0!</v>
      </c>
      <c r="AT124" s="19" t="e">
        <f t="shared" si="93"/>
        <v>#DIV/0!</v>
      </c>
      <c r="AU124" s="19" t="e">
        <f t="shared" si="94"/>
        <v>#DIV/0!</v>
      </c>
      <c r="AV124" s="19" t="e">
        <f t="shared" si="95"/>
        <v>#DIV/0!</v>
      </c>
      <c r="AW124" s="19" t="e">
        <f t="shared" si="96"/>
        <v>#DIV/0!</v>
      </c>
      <c r="AX124" s="19" t="e">
        <f t="shared" si="97"/>
        <v>#DIV/0!</v>
      </c>
      <c r="AY124" s="19" t="e">
        <f t="shared" si="98"/>
        <v>#DIV/0!</v>
      </c>
      <c r="AZ124" s="19" t="e">
        <f t="shared" si="99"/>
        <v>#DIV/0!</v>
      </c>
      <c r="BA124" s="19" t="e">
        <f t="shared" si="100"/>
        <v>#DIV/0!</v>
      </c>
      <c r="BB124" s="19" t="e">
        <f t="shared" si="101"/>
        <v>#DIV/0!</v>
      </c>
      <c r="BC124" s="19" t="e">
        <f t="shared" si="102"/>
        <v>#DIV/0!</v>
      </c>
      <c r="BD124" s="19" t="e">
        <f t="shared" si="103"/>
        <v>#DIV/0!</v>
      </c>
      <c r="BE124" s="19" t="e">
        <f t="shared" si="104"/>
        <v>#DIV/0!</v>
      </c>
      <c r="BF124" s="19" t="e">
        <f t="shared" si="105"/>
        <v>#DIV/0!</v>
      </c>
      <c r="BG124" s="19" t="e">
        <f t="shared" si="106"/>
        <v>#DIV/0!</v>
      </c>
    </row>
    <row r="125" spans="1:59" s="20" customFormat="1" x14ac:dyDescent="0.35">
      <c r="A125" s="29"/>
      <c r="B125" s="29"/>
      <c r="C125" s="29"/>
      <c r="D125" s="29"/>
      <c r="E125" s="30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19"/>
      <c r="Q125" s="1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19">
        <v>40.776479999999999</v>
      </c>
      <c r="AI125" s="19" t="e">
        <f t="shared" si="116"/>
        <v>#DIV/0!</v>
      </c>
      <c r="AJ125" s="19" t="e">
        <f t="shared" si="107"/>
        <v>#DIV/0!</v>
      </c>
      <c r="AK125" s="19" t="e">
        <f t="shared" si="108"/>
        <v>#DIV/0!</v>
      </c>
      <c r="AL125" s="19" t="e">
        <f t="shared" si="109"/>
        <v>#DIV/0!</v>
      </c>
      <c r="AM125" s="19" t="e">
        <f t="shared" si="110"/>
        <v>#DIV/0!</v>
      </c>
      <c r="AN125" s="19" t="e">
        <f t="shared" si="111"/>
        <v>#DIV/0!</v>
      </c>
      <c r="AO125" s="19" t="e">
        <f t="shared" si="112"/>
        <v>#DIV/0!</v>
      </c>
      <c r="AP125" s="19" t="e">
        <f t="shared" si="113"/>
        <v>#DIV/0!</v>
      </c>
      <c r="AQ125" s="19" t="e">
        <f t="shared" si="114"/>
        <v>#DIV/0!</v>
      </c>
      <c r="AR125" s="19" t="e">
        <f t="shared" si="115"/>
        <v>#DIV/0!</v>
      </c>
      <c r="AS125" s="19" t="e">
        <f t="shared" si="92"/>
        <v>#DIV/0!</v>
      </c>
      <c r="AT125" s="19" t="e">
        <f t="shared" si="93"/>
        <v>#DIV/0!</v>
      </c>
      <c r="AU125" s="19" t="e">
        <f t="shared" si="94"/>
        <v>#DIV/0!</v>
      </c>
      <c r="AV125" s="19" t="e">
        <f t="shared" si="95"/>
        <v>#DIV/0!</v>
      </c>
      <c r="AW125" s="19" t="e">
        <f t="shared" si="96"/>
        <v>#DIV/0!</v>
      </c>
      <c r="AX125" s="19" t="e">
        <f t="shared" si="97"/>
        <v>#DIV/0!</v>
      </c>
      <c r="AY125" s="19" t="e">
        <f t="shared" si="98"/>
        <v>#DIV/0!</v>
      </c>
      <c r="AZ125" s="19" t="e">
        <f t="shared" si="99"/>
        <v>#DIV/0!</v>
      </c>
      <c r="BA125" s="19" t="e">
        <f t="shared" si="100"/>
        <v>#DIV/0!</v>
      </c>
      <c r="BB125" s="19" t="e">
        <f t="shared" si="101"/>
        <v>#DIV/0!</v>
      </c>
      <c r="BC125" s="19" t="e">
        <f t="shared" si="102"/>
        <v>#DIV/0!</v>
      </c>
      <c r="BD125" s="19" t="e">
        <f t="shared" si="103"/>
        <v>#DIV/0!</v>
      </c>
      <c r="BE125" s="19" t="e">
        <f t="shared" si="104"/>
        <v>#DIV/0!</v>
      </c>
      <c r="BF125" s="19" t="e">
        <f t="shared" si="105"/>
        <v>#DIV/0!</v>
      </c>
      <c r="BG125" s="19" t="e">
        <f t="shared" si="106"/>
        <v>#DIV/0!</v>
      </c>
    </row>
    <row r="126" spans="1:59" x14ac:dyDescent="0.35">
      <c r="A126" s="23"/>
      <c r="B126" s="23"/>
      <c r="C126" s="23"/>
      <c r="D126" s="23"/>
      <c r="E126" s="28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19">
        <v>40.776479999999999</v>
      </c>
      <c r="AI126" s="19" t="e">
        <f t="shared" si="116"/>
        <v>#DIV/0!</v>
      </c>
      <c r="AJ126" s="19" t="e">
        <f t="shared" si="107"/>
        <v>#DIV/0!</v>
      </c>
      <c r="AK126" s="19" t="e">
        <f t="shared" si="108"/>
        <v>#DIV/0!</v>
      </c>
      <c r="AL126" s="19" t="e">
        <f t="shared" si="109"/>
        <v>#DIV/0!</v>
      </c>
      <c r="AM126" s="19" t="e">
        <f t="shared" si="110"/>
        <v>#DIV/0!</v>
      </c>
      <c r="AN126" s="19" t="e">
        <f t="shared" si="111"/>
        <v>#DIV/0!</v>
      </c>
      <c r="AO126" s="19" t="e">
        <f t="shared" si="112"/>
        <v>#DIV/0!</v>
      </c>
      <c r="AP126" s="19" t="e">
        <f t="shared" si="113"/>
        <v>#DIV/0!</v>
      </c>
      <c r="AQ126" s="19" t="e">
        <f t="shared" si="114"/>
        <v>#DIV/0!</v>
      </c>
      <c r="AR126" s="19" t="e">
        <f t="shared" si="115"/>
        <v>#DIV/0!</v>
      </c>
      <c r="AS126" s="19" t="e">
        <f t="shared" si="92"/>
        <v>#DIV/0!</v>
      </c>
      <c r="AT126" s="19" t="e">
        <f t="shared" si="93"/>
        <v>#DIV/0!</v>
      </c>
      <c r="AU126" s="19" t="e">
        <f t="shared" si="94"/>
        <v>#DIV/0!</v>
      </c>
      <c r="AV126" s="19" t="e">
        <f t="shared" si="95"/>
        <v>#DIV/0!</v>
      </c>
      <c r="AW126" s="19" t="e">
        <f t="shared" si="96"/>
        <v>#DIV/0!</v>
      </c>
      <c r="AX126" s="19" t="e">
        <f t="shared" si="97"/>
        <v>#DIV/0!</v>
      </c>
      <c r="AY126" s="19" t="e">
        <f t="shared" si="98"/>
        <v>#DIV/0!</v>
      </c>
      <c r="AZ126" s="19" t="e">
        <f t="shared" si="99"/>
        <v>#DIV/0!</v>
      </c>
      <c r="BA126" s="19" t="e">
        <f t="shared" si="100"/>
        <v>#DIV/0!</v>
      </c>
      <c r="BB126" s="19" t="e">
        <f t="shared" si="101"/>
        <v>#DIV/0!</v>
      </c>
      <c r="BC126" s="19" t="e">
        <f t="shared" si="102"/>
        <v>#DIV/0!</v>
      </c>
      <c r="BD126" s="19" t="e">
        <f t="shared" si="103"/>
        <v>#DIV/0!</v>
      </c>
      <c r="BE126" s="19" t="e">
        <f t="shared" si="104"/>
        <v>#DIV/0!</v>
      </c>
      <c r="BF126" s="19" t="e">
        <f t="shared" si="105"/>
        <v>#DIV/0!</v>
      </c>
      <c r="BG126" s="19" t="e">
        <f t="shared" si="106"/>
        <v>#DIV/0!</v>
      </c>
    </row>
    <row r="127" spans="1:59" x14ac:dyDescent="0.25">
      <c r="A127" s="23"/>
      <c r="B127" s="23"/>
      <c r="C127" s="23"/>
      <c r="D127" s="23"/>
      <c r="E127" s="27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19">
        <v>40.776479999999999</v>
      </c>
      <c r="AI127" s="19" t="e">
        <f t="shared" si="116"/>
        <v>#DIV/0!</v>
      </c>
      <c r="AJ127" s="19" t="e">
        <f t="shared" si="107"/>
        <v>#DIV/0!</v>
      </c>
      <c r="AK127" s="19" t="e">
        <f t="shared" si="108"/>
        <v>#DIV/0!</v>
      </c>
      <c r="AL127" s="19" t="e">
        <f t="shared" si="109"/>
        <v>#DIV/0!</v>
      </c>
      <c r="AM127" s="19" t="e">
        <f t="shared" si="110"/>
        <v>#DIV/0!</v>
      </c>
      <c r="AN127" s="19" t="e">
        <f t="shared" si="111"/>
        <v>#DIV/0!</v>
      </c>
      <c r="AO127" s="19" t="e">
        <f t="shared" si="112"/>
        <v>#DIV/0!</v>
      </c>
      <c r="AP127" s="19" t="e">
        <f t="shared" si="113"/>
        <v>#DIV/0!</v>
      </c>
      <c r="AQ127" s="19" t="e">
        <f t="shared" si="114"/>
        <v>#DIV/0!</v>
      </c>
      <c r="AR127" s="19" t="e">
        <f t="shared" si="115"/>
        <v>#DIV/0!</v>
      </c>
      <c r="AS127" s="19" t="e">
        <f t="shared" si="92"/>
        <v>#DIV/0!</v>
      </c>
      <c r="AT127" s="19" t="e">
        <f t="shared" si="93"/>
        <v>#DIV/0!</v>
      </c>
      <c r="AU127" s="19" t="e">
        <f t="shared" si="94"/>
        <v>#DIV/0!</v>
      </c>
      <c r="AV127" s="19" t="e">
        <f t="shared" si="95"/>
        <v>#DIV/0!</v>
      </c>
      <c r="AW127" s="19" t="e">
        <f t="shared" si="96"/>
        <v>#DIV/0!</v>
      </c>
      <c r="AX127" s="19" t="e">
        <f t="shared" si="97"/>
        <v>#DIV/0!</v>
      </c>
      <c r="AY127" s="19" t="e">
        <f t="shared" si="98"/>
        <v>#DIV/0!</v>
      </c>
      <c r="AZ127" s="19" t="e">
        <f t="shared" si="99"/>
        <v>#DIV/0!</v>
      </c>
      <c r="BA127" s="19" t="e">
        <f t="shared" si="100"/>
        <v>#DIV/0!</v>
      </c>
      <c r="BB127" s="19" t="e">
        <f t="shared" si="101"/>
        <v>#DIV/0!</v>
      </c>
      <c r="BC127" s="19" t="e">
        <f t="shared" si="102"/>
        <v>#DIV/0!</v>
      </c>
      <c r="BD127" s="19" t="e">
        <f t="shared" si="103"/>
        <v>#DIV/0!</v>
      </c>
      <c r="BE127" s="19" t="e">
        <f t="shared" si="104"/>
        <v>#DIV/0!</v>
      </c>
      <c r="BF127" s="19" t="e">
        <f t="shared" si="105"/>
        <v>#DIV/0!</v>
      </c>
      <c r="BG127" s="19" t="e">
        <f t="shared" si="106"/>
        <v>#DIV/0!</v>
      </c>
    </row>
    <row r="128" spans="1:59" x14ac:dyDescent="0.35">
      <c r="A128" s="23"/>
      <c r="B128" s="23"/>
      <c r="C128" s="23"/>
      <c r="D128" s="23"/>
      <c r="E128" s="28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19">
        <v>40.776479999999999</v>
      </c>
      <c r="AI128" s="19" t="e">
        <f t="shared" si="116"/>
        <v>#DIV/0!</v>
      </c>
      <c r="AJ128" s="19" t="e">
        <f t="shared" si="107"/>
        <v>#DIV/0!</v>
      </c>
      <c r="AK128" s="19" t="e">
        <f t="shared" si="108"/>
        <v>#DIV/0!</v>
      </c>
      <c r="AL128" s="19" t="e">
        <f t="shared" si="109"/>
        <v>#DIV/0!</v>
      </c>
      <c r="AM128" s="19" t="e">
        <f t="shared" si="110"/>
        <v>#DIV/0!</v>
      </c>
      <c r="AN128" s="19" t="e">
        <f t="shared" si="111"/>
        <v>#DIV/0!</v>
      </c>
      <c r="AO128" s="19" t="e">
        <f t="shared" si="112"/>
        <v>#DIV/0!</v>
      </c>
      <c r="AP128" s="19" t="e">
        <f t="shared" si="113"/>
        <v>#DIV/0!</v>
      </c>
      <c r="AQ128" s="19" t="e">
        <f t="shared" si="114"/>
        <v>#DIV/0!</v>
      </c>
      <c r="AR128" s="19" t="e">
        <f t="shared" si="115"/>
        <v>#DIV/0!</v>
      </c>
      <c r="AS128" s="19" t="e">
        <f t="shared" si="92"/>
        <v>#DIV/0!</v>
      </c>
      <c r="AT128" s="19" t="e">
        <f t="shared" si="93"/>
        <v>#DIV/0!</v>
      </c>
      <c r="AU128" s="19" t="e">
        <f t="shared" si="94"/>
        <v>#DIV/0!</v>
      </c>
      <c r="AV128" s="19" t="e">
        <f t="shared" si="95"/>
        <v>#DIV/0!</v>
      </c>
      <c r="AW128" s="19" t="e">
        <f t="shared" si="96"/>
        <v>#DIV/0!</v>
      </c>
      <c r="AX128" s="19" t="e">
        <f t="shared" si="97"/>
        <v>#DIV/0!</v>
      </c>
      <c r="AY128" s="19" t="e">
        <f t="shared" si="98"/>
        <v>#DIV/0!</v>
      </c>
      <c r="AZ128" s="19" t="e">
        <f t="shared" si="99"/>
        <v>#DIV/0!</v>
      </c>
      <c r="BA128" s="19" t="e">
        <f t="shared" si="100"/>
        <v>#DIV/0!</v>
      </c>
      <c r="BB128" s="19" t="e">
        <f t="shared" si="101"/>
        <v>#DIV/0!</v>
      </c>
      <c r="BC128" s="19" t="e">
        <f t="shared" si="102"/>
        <v>#DIV/0!</v>
      </c>
      <c r="BD128" s="19" t="e">
        <f t="shared" si="103"/>
        <v>#DIV/0!</v>
      </c>
      <c r="BE128" s="19" t="e">
        <f t="shared" si="104"/>
        <v>#DIV/0!</v>
      </c>
      <c r="BF128" s="19" t="e">
        <f t="shared" si="105"/>
        <v>#DIV/0!</v>
      </c>
      <c r="BG128" s="19" t="e">
        <f t="shared" si="106"/>
        <v>#DIV/0!</v>
      </c>
    </row>
    <row r="129" spans="1:59" x14ac:dyDescent="0.25">
      <c r="A129" s="23"/>
      <c r="B129" s="23"/>
      <c r="C129" s="23"/>
      <c r="D129" s="23"/>
      <c r="E129" s="27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19">
        <v>40.776479999999999</v>
      </c>
      <c r="AI129" s="19" t="e">
        <f t="shared" si="116"/>
        <v>#DIV/0!</v>
      </c>
      <c r="AJ129" s="19" t="e">
        <f t="shared" si="107"/>
        <v>#DIV/0!</v>
      </c>
      <c r="AK129" s="19" t="e">
        <f t="shared" si="108"/>
        <v>#DIV/0!</v>
      </c>
      <c r="AL129" s="19" t="e">
        <f t="shared" si="109"/>
        <v>#DIV/0!</v>
      </c>
      <c r="AM129" s="19" t="e">
        <f t="shared" si="110"/>
        <v>#DIV/0!</v>
      </c>
      <c r="AN129" s="19" t="e">
        <f t="shared" si="111"/>
        <v>#DIV/0!</v>
      </c>
      <c r="AO129" s="19" t="e">
        <f t="shared" si="112"/>
        <v>#DIV/0!</v>
      </c>
      <c r="AP129" s="19" t="e">
        <f t="shared" si="113"/>
        <v>#DIV/0!</v>
      </c>
      <c r="AQ129" s="19" t="e">
        <f t="shared" si="114"/>
        <v>#DIV/0!</v>
      </c>
      <c r="AR129" s="19" t="e">
        <f t="shared" si="115"/>
        <v>#DIV/0!</v>
      </c>
      <c r="AS129" s="19" t="e">
        <f t="shared" si="92"/>
        <v>#DIV/0!</v>
      </c>
      <c r="AT129" s="19" t="e">
        <f t="shared" si="93"/>
        <v>#DIV/0!</v>
      </c>
      <c r="AU129" s="19" t="e">
        <f t="shared" si="94"/>
        <v>#DIV/0!</v>
      </c>
      <c r="AV129" s="19" t="e">
        <f t="shared" si="95"/>
        <v>#DIV/0!</v>
      </c>
      <c r="AW129" s="19" t="e">
        <f t="shared" si="96"/>
        <v>#DIV/0!</v>
      </c>
      <c r="AX129" s="19" t="e">
        <f t="shared" si="97"/>
        <v>#DIV/0!</v>
      </c>
      <c r="AY129" s="19" t="e">
        <f t="shared" si="98"/>
        <v>#DIV/0!</v>
      </c>
      <c r="AZ129" s="19" t="e">
        <f t="shared" si="99"/>
        <v>#DIV/0!</v>
      </c>
      <c r="BA129" s="19" t="e">
        <f t="shared" si="100"/>
        <v>#DIV/0!</v>
      </c>
      <c r="BB129" s="19" t="e">
        <f t="shared" si="101"/>
        <v>#DIV/0!</v>
      </c>
      <c r="BC129" s="19" t="e">
        <f t="shared" si="102"/>
        <v>#DIV/0!</v>
      </c>
      <c r="BD129" s="19" t="e">
        <f t="shared" si="103"/>
        <v>#DIV/0!</v>
      </c>
      <c r="BE129" s="19" t="e">
        <f t="shared" si="104"/>
        <v>#DIV/0!</v>
      </c>
      <c r="BF129" s="19" t="e">
        <f t="shared" si="105"/>
        <v>#DIV/0!</v>
      </c>
      <c r="BG129" s="19" t="e">
        <f t="shared" si="106"/>
        <v>#DIV/0!</v>
      </c>
    </row>
    <row r="130" spans="1:59" x14ac:dyDescent="0.35">
      <c r="A130" s="23"/>
      <c r="B130" s="23"/>
      <c r="C130" s="23"/>
      <c r="D130" s="23"/>
      <c r="E130" s="28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19">
        <v>40.776479999999999</v>
      </c>
      <c r="AI130" s="19" t="e">
        <f t="shared" si="116"/>
        <v>#DIV/0!</v>
      </c>
      <c r="AJ130" s="19" t="e">
        <f t="shared" si="107"/>
        <v>#DIV/0!</v>
      </c>
      <c r="AK130" s="19" t="e">
        <f t="shared" si="108"/>
        <v>#DIV/0!</v>
      </c>
      <c r="AL130" s="19" t="e">
        <f t="shared" si="109"/>
        <v>#DIV/0!</v>
      </c>
      <c r="AM130" s="19" t="e">
        <f t="shared" si="110"/>
        <v>#DIV/0!</v>
      </c>
      <c r="AN130" s="19" t="e">
        <f t="shared" si="111"/>
        <v>#DIV/0!</v>
      </c>
      <c r="AO130" s="19" t="e">
        <f t="shared" si="112"/>
        <v>#DIV/0!</v>
      </c>
      <c r="AP130" s="19" t="e">
        <f t="shared" si="113"/>
        <v>#DIV/0!</v>
      </c>
      <c r="AQ130" s="19" t="e">
        <f t="shared" si="114"/>
        <v>#DIV/0!</v>
      </c>
      <c r="AR130" s="19" t="e">
        <f t="shared" si="115"/>
        <v>#DIV/0!</v>
      </c>
      <c r="AS130" s="19" t="e">
        <f t="shared" si="92"/>
        <v>#DIV/0!</v>
      </c>
      <c r="AT130" s="19" t="e">
        <f t="shared" si="93"/>
        <v>#DIV/0!</v>
      </c>
      <c r="AU130" s="19" t="e">
        <f t="shared" si="94"/>
        <v>#DIV/0!</v>
      </c>
      <c r="AV130" s="19" t="e">
        <f t="shared" si="95"/>
        <v>#DIV/0!</v>
      </c>
      <c r="AW130" s="19" t="e">
        <f t="shared" si="96"/>
        <v>#DIV/0!</v>
      </c>
      <c r="AX130" s="19" t="e">
        <f t="shared" si="97"/>
        <v>#DIV/0!</v>
      </c>
      <c r="AY130" s="19" t="e">
        <f t="shared" si="98"/>
        <v>#DIV/0!</v>
      </c>
      <c r="AZ130" s="19" t="e">
        <f t="shared" si="99"/>
        <v>#DIV/0!</v>
      </c>
      <c r="BA130" s="19" t="e">
        <f t="shared" si="100"/>
        <v>#DIV/0!</v>
      </c>
      <c r="BB130" s="19" t="e">
        <f t="shared" si="101"/>
        <v>#DIV/0!</v>
      </c>
      <c r="BC130" s="19" t="e">
        <f t="shared" si="102"/>
        <v>#DIV/0!</v>
      </c>
      <c r="BD130" s="19" t="e">
        <f t="shared" si="103"/>
        <v>#DIV/0!</v>
      </c>
      <c r="BE130" s="19" t="e">
        <f t="shared" si="104"/>
        <v>#DIV/0!</v>
      </c>
      <c r="BF130" s="19" t="e">
        <f t="shared" si="105"/>
        <v>#DIV/0!</v>
      </c>
      <c r="BG130" s="19" t="e">
        <f t="shared" si="106"/>
        <v>#DIV/0!</v>
      </c>
    </row>
    <row r="131" spans="1:59" x14ac:dyDescent="0.25">
      <c r="A131" s="23"/>
      <c r="B131" s="23"/>
      <c r="C131" s="23"/>
      <c r="D131" s="23"/>
      <c r="E131" s="27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19">
        <v>40.776479999999999</v>
      </c>
      <c r="AI131" s="19" t="e">
        <f t="shared" si="116"/>
        <v>#DIV/0!</v>
      </c>
      <c r="AJ131" s="19" t="e">
        <f t="shared" si="107"/>
        <v>#DIV/0!</v>
      </c>
      <c r="AK131" s="19" t="e">
        <f t="shared" si="108"/>
        <v>#DIV/0!</v>
      </c>
      <c r="AL131" s="19" t="e">
        <f t="shared" si="109"/>
        <v>#DIV/0!</v>
      </c>
      <c r="AM131" s="19" t="e">
        <f t="shared" si="110"/>
        <v>#DIV/0!</v>
      </c>
      <c r="AN131" s="19" t="e">
        <f t="shared" si="111"/>
        <v>#DIV/0!</v>
      </c>
      <c r="AO131" s="19" t="e">
        <f t="shared" si="112"/>
        <v>#DIV/0!</v>
      </c>
      <c r="AP131" s="19" t="e">
        <f t="shared" si="113"/>
        <v>#DIV/0!</v>
      </c>
      <c r="AQ131" s="19" t="e">
        <f t="shared" si="114"/>
        <v>#DIV/0!</v>
      </c>
      <c r="AR131" s="19" t="e">
        <f t="shared" si="115"/>
        <v>#DIV/0!</v>
      </c>
      <c r="AS131" s="19" t="e">
        <f t="shared" si="92"/>
        <v>#DIV/0!</v>
      </c>
      <c r="AT131" s="19" t="e">
        <f t="shared" si="93"/>
        <v>#DIV/0!</v>
      </c>
      <c r="AU131" s="19" t="e">
        <f t="shared" si="94"/>
        <v>#DIV/0!</v>
      </c>
      <c r="AV131" s="19" t="e">
        <f t="shared" si="95"/>
        <v>#DIV/0!</v>
      </c>
      <c r="AW131" s="19" t="e">
        <f t="shared" si="96"/>
        <v>#DIV/0!</v>
      </c>
      <c r="AX131" s="19" t="e">
        <f t="shared" si="97"/>
        <v>#DIV/0!</v>
      </c>
      <c r="AY131" s="19" t="e">
        <f t="shared" si="98"/>
        <v>#DIV/0!</v>
      </c>
      <c r="AZ131" s="19" t="e">
        <f t="shared" si="99"/>
        <v>#DIV/0!</v>
      </c>
      <c r="BA131" s="19" t="e">
        <f t="shared" si="100"/>
        <v>#DIV/0!</v>
      </c>
      <c r="BB131" s="19" t="e">
        <f t="shared" si="101"/>
        <v>#DIV/0!</v>
      </c>
      <c r="BC131" s="19" t="e">
        <f t="shared" si="102"/>
        <v>#DIV/0!</v>
      </c>
      <c r="BD131" s="19" t="e">
        <f t="shared" si="103"/>
        <v>#DIV/0!</v>
      </c>
      <c r="BE131" s="19" t="e">
        <f t="shared" si="104"/>
        <v>#DIV/0!</v>
      </c>
      <c r="BF131" s="19" t="e">
        <f t="shared" si="105"/>
        <v>#DIV/0!</v>
      </c>
      <c r="BG131" s="19" t="e">
        <f t="shared" si="106"/>
        <v>#DIV/0!</v>
      </c>
    </row>
    <row r="132" spans="1:59" x14ac:dyDescent="0.35">
      <c r="A132" s="23"/>
      <c r="B132" s="23"/>
      <c r="C132" s="23"/>
      <c r="D132" s="23"/>
      <c r="E132" s="28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19">
        <v>40.776479999999999</v>
      </c>
      <c r="AI132" s="19" t="e">
        <f t="shared" si="116"/>
        <v>#DIV/0!</v>
      </c>
      <c r="AJ132" s="19" t="e">
        <f t="shared" si="107"/>
        <v>#DIV/0!</v>
      </c>
      <c r="AK132" s="19" t="e">
        <f t="shared" si="108"/>
        <v>#DIV/0!</v>
      </c>
      <c r="AL132" s="19" t="e">
        <f t="shared" si="109"/>
        <v>#DIV/0!</v>
      </c>
      <c r="AM132" s="19" t="e">
        <f t="shared" si="110"/>
        <v>#DIV/0!</v>
      </c>
      <c r="AN132" s="19" t="e">
        <f t="shared" si="111"/>
        <v>#DIV/0!</v>
      </c>
      <c r="AO132" s="19" t="e">
        <f t="shared" si="112"/>
        <v>#DIV/0!</v>
      </c>
      <c r="AP132" s="19" t="e">
        <f t="shared" si="113"/>
        <v>#DIV/0!</v>
      </c>
      <c r="AQ132" s="19" t="e">
        <f t="shared" si="114"/>
        <v>#DIV/0!</v>
      </c>
      <c r="AR132" s="19" t="e">
        <f t="shared" si="115"/>
        <v>#DIV/0!</v>
      </c>
      <c r="AS132" s="19" t="e">
        <f t="shared" si="92"/>
        <v>#DIV/0!</v>
      </c>
      <c r="AT132" s="19" t="e">
        <f t="shared" si="93"/>
        <v>#DIV/0!</v>
      </c>
      <c r="AU132" s="19" t="e">
        <f t="shared" si="94"/>
        <v>#DIV/0!</v>
      </c>
      <c r="AV132" s="19" t="e">
        <f t="shared" si="95"/>
        <v>#DIV/0!</v>
      </c>
      <c r="AW132" s="19" t="e">
        <f t="shared" si="96"/>
        <v>#DIV/0!</v>
      </c>
      <c r="AX132" s="19" t="e">
        <f t="shared" si="97"/>
        <v>#DIV/0!</v>
      </c>
      <c r="AY132" s="19" t="e">
        <f t="shared" si="98"/>
        <v>#DIV/0!</v>
      </c>
      <c r="AZ132" s="19" t="e">
        <f t="shared" si="99"/>
        <v>#DIV/0!</v>
      </c>
      <c r="BA132" s="19" t="e">
        <f t="shared" si="100"/>
        <v>#DIV/0!</v>
      </c>
      <c r="BB132" s="19" t="e">
        <f t="shared" si="101"/>
        <v>#DIV/0!</v>
      </c>
      <c r="BC132" s="19" t="e">
        <f t="shared" si="102"/>
        <v>#DIV/0!</v>
      </c>
      <c r="BD132" s="19" t="e">
        <f t="shared" si="103"/>
        <v>#DIV/0!</v>
      </c>
      <c r="BE132" s="19" t="e">
        <f t="shared" si="104"/>
        <v>#DIV/0!</v>
      </c>
      <c r="BF132" s="19" t="e">
        <f t="shared" si="105"/>
        <v>#DIV/0!</v>
      </c>
      <c r="BG132" s="19" t="e">
        <f t="shared" si="106"/>
        <v>#DIV/0!</v>
      </c>
    </row>
    <row r="133" spans="1:59" x14ac:dyDescent="0.25">
      <c r="A133" s="23"/>
      <c r="B133" s="23"/>
      <c r="C133" s="23"/>
      <c r="D133" s="23"/>
      <c r="E133" s="27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19">
        <v>40.776479999999999</v>
      </c>
      <c r="AI133" s="19" t="e">
        <f t="shared" si="116"/>
        <v>#DIV/0!</v>
      </c>
      <c r="AJ133" s="19" t="e">
        <f t="shared" si="107"/>
        <v>#DIV/0!</v>
      </c>
      <c r="AK133" s="19" t="e">
        <f t="shared" si="108"/>
        <v>#DIV/0!</v>
      </c>
      <c r="AL133" s="19" t="e">
        <f t="shared" si="109"/>
        <v>#DIV/0!</v>
      </c>
      <c r="AM133" s="19" t="e">
        <f t="shared" si="110"/>
        <v>#DIV/0!</v>
      </c>
      <c r="AN133" s="19" t="e">
        <f t="shared" si="111"/>
        <v>#DIV/0!</v>
      </c>
      <c r="AO133" s="19" t="e">
        <f t="shared" si="112"/>
        <v>#DIV/0!</v>
      </c>
      <c r="AP133" s="19" t="e">
        <f t="shared" si="113"/>
        <v>#DIV/0!</v>
      </c>
      <c r="AQ133" s="19" t="e">
        <f t="shared" si="114"/>
        <v>#DIV/0!</v>
      </c>
      <c r="AR133" s="19" t="e">
        <f t="shared" si="115"/>
        <v>#DIV/0!</v>
      </c>
      <c r="AS133" s="19" t="e">
        <f t="shared" si="92"/>
        <v>#DIV/0!</v>
      </c>
      <c r="AT133" s="19" t="e">
        <f t="shared" si="93"/>
        <v>#DIV/0!</v>
      </c>
      <c r="AU133" s="19" t="e">
        <f t="shared" si="94"/>
        <v>#DIV/0!</v>
      </c>
      <c r="AV133" s="19" t="e">
        <f t="shared" si="95"/>
        <v>#DIV/0!</v>
      </c>
      <c r="AW133" s="19" t="e">
        <f t="shared" si="96"/>
        <v>#DIV/0!</v>
      </c>
      <c r="AX133" s="19" t="e">
        <f t="shared" si="97"/>
        <v>#DIV/0!</v>
      </c>
      <c r="AY133" s="19" t="e">
        <f t="shared" si="98"/>
        <v>#DIV/0!</v>
      </c>
      <c r="AZ133" s="19" t="e">
        <f t="shared" si="99"/>
        <v>#DIV/0!</v>
      </c>
      <c r="BA133" s="19" t="e">
        <f t="shared" si="100"/>
        <v>#DIV/0!</v>
      </c>
      <c r="BB133" s="19" t="e">
        <f t="shared" si="101"/>
        <v>#DIV/0!</v>
      </c>
      <c r="BC133" s="19" t="e">
        <f t="shared" si="102"/>
        <v>#DIV/0!</v>
      </c>
      <c r="BD133" s="19" t="e">
        <f t="shared" si="103"/>
        <v>#DIV/0!</v>
      </c>
      <c r="BE133" s="19" t="e">
        <f t="shared" si="104"/>
        <v>#DIV/0!</v>
      </c>
      <c r="BF133" s="19" t="e">
        <f t="shared" si="105"/>
        <v>#DIV/0!</v>
      </c>
      <c r="BG133" s="19" t="e">
        <f t="shared" si="106"/>
        <v>#DIV/0!</v>
      </c>
    </row>
    <row r="134" spans="1:59" x14ac:dyDescent="0.35">
      <c r="A134" s="23"/>
      <c r="B134" s="23"/>
      <c r="C134" s="23"/>
      <c r="D134" s="23"/>
      <c r="E134" s="28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19">
        <v>40.776479999999999</v>
      </c>
      <c r="AI134" s="19" t="e">
        <f t="shared" si="116"/>
        <v>#DIV/0!</v>
      </c>
      <c r="AJ134" s="19" t="e">
        <f t="shared" si="107"/>
        <v>#DIV/0!</v>
      </c>
      <c r="AK134" s="19" t="e">
        <f t="shared" si="108"/>
        <v>#DIV/0!</v>
      </c>
      <c r="AL134" s="19" t="e">
        <f t="shared" si="109"/>
        <v>#DIV/0!</v>
      </c>
      <c r="AM134" s="19" t="e">
        <f t="shared" si="110"/>
        <v>#DIV/0!</v>
      </c>
      <c r="AN134" s="19" t="e">
        <f t="shared" si="111"/>
        <v>#DIV/0!</v>
      </c>
      <c r="AO134" s="19" t="e">
        <f t="shared" si="112"/>
        <v>#DIV/0!</v>
      </c>
      <c r="AP134" s="19" t="e">
        <f t="shared" si="113"/>
        <v>#DIV/0!</v>
      </c>
      <c r="AQ134" s="19" t="e">
        <f t="shared" si="114"/>
        <v>#DIV/0!</v>
      </c>
      <c r="AR134" s="19" t="e">
        <f t="shared" si="115"/>
        <v>#DIV/0!</v>
      </c>
      <c r="AS134" s="19" t="e">
        <f t="shared" si="92"/>
        <v>#DIV/0!</v>
      </c>
      <c r="AT134" s="19" t="e">
        <f t="shared" si="93"/>
        <v>#DIV/0!</v>
      </c>
      <c r="AU134" s="19" t="e">
        <f t="shared" si="94"/>
        <v>#DIV/0!</v>
      </c>
      <c r="AV134" s="19" t="e">
        <f t="shared" si="95"/>
        <v>#DIV/0!</v>
      </c>
      <c r="AW134" s="19" t="e">
        <f t="shared" si="96"/>
        <v>#DIV/0!</v>
      </c>
      <c r="AX134" s="19" t="e">
        <f t="shared" si="97"/>
        <v>#DIV/0!</v>
      </c>
      <c r="AY134" s="19" t="e">
        <f t="shared" si="98"/>
        <v>#DIV/0!</v>
      </c>
      <c r="AZ134" s="19" t="e">
        <f t="shared" si="99"/>
        <v>#DIV/0!</v>
      </c>
      <c r="BA134" s="19" t="e">
        <f t="shared" si="100"/>
        <v>#DIV/0!</v>
      </c>
      <c r="BB134" s="19" t="e">
        <f t="shared" si="101"/>
        <v>#DIV/0!</v>
      </c>
      <c r="BC134" s="19" t="e">
        <f t="shared" si="102"/>
        <v>#DIV/0!</v>
      </c>
      <c r="BD134" s="19" t="e">
        <f t="shared" si="103"/>
        <v>#DIV/0!</v>
      </c>
      <c r="BE134" s="19" t="e">
        <f t="shared" si="104"/>
        <v>#DIV/0!</v>
      </c>
      <c r="BF134" s="19" t="e">
        <f t="shared" si="105"/>
        <v>#DIV/0!</v>
      </c>
      <c r="BG134" s="19" t="e">
        <f t="shared" si="106"/>
        <v>#DIV/0!</v>
      </c>
    </row>
    <row r="135" spans="1:59" x14ac:dyDescent="0.25">
      <c r="A135" s="23"/>
      <c r="B135" s="23"/>
      <c r="C135" s="23"/>
      <c r="D135" s="23"/>
      <c r="E135" s="27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19">
        <v>40.776479999999999</v>
      </c>
      <c r="AI135" s="19" t="e">
        <f t="shared" si="116"/>
        <v>#DIV/0!</v>
      </c>
      <c r="AJ135" s="19" t="e">
        <f t="shared" si="107"/>
        <v>#DIV/0!</v>
      </c>
      <c r="AK135" s="19" t="e">
        <f t="shared" si="108"/>
        <v>#DIV/0!</v>
      </c>
      <c r="AL135" s="19" t="e">
        <f t="shared" si="109"/>
        <v>#DIV/0!</v>
      </c>
      <c r="AM135" s="19" t="e">
        <f t="shared" si="110"/>
        <v>#DIV/0!</v>
      </c>
      <c r="AN135" s="19" t="e">
        <f t="shared" si="111"/>
        <v>#DIV/0!</v>
      </c>
      <c r="AO135" s="19" t="e">
        <f t="shared" si="112"/>
        <v>#DIV/0!</v>
      </c>
      <c r="AP135" s="19" t="e">
        <f t="shared" si="113"/>
        <v>#DIV/0!</v>
      </c>
      <c r="AQ135" s="19" t="e">
        <f t="shared" si="114"/>
        <v>#DIV/0!</v>
      </c>
      <c r="AR135" s="19" t="e">
        <f t="shared" si="115"/>
        <v>#DIV/0!</v>
      </c>
      <c r="AS135" s="19" t="e">
        <f t="shared" si="92"/>
        <v>#DIV/0!</v>
      </c>
      <c r="AT135" s="19" t="e">
        <f t="shared" si="93"/>
        <v>#DIV/0!</v>
      </c>
      <c r="AU135" s="19" t="e">
        <f t="shared" si="94"/>
        <v>#DIV/0!</v>
      </c>
      <c r="AV135" s="19" t="e">
        <f t="shared" si="95"/>
        <v>#DIV/0!</v>
      </c>
      <c r="AW135" s="19" t="e">
        <f t="shared" si="96"/>
        <v>#DIV/0!</v>
      </c>
      <c r="AX135" s="19" t="e">
        <f t="shared" si="97"/>
        <v>#DIV/0!</v>
      </c>
      <c r="AY135" s="19" t="e">
        <f t="shared" si="98"/>
        <v>#DIV/0!</v>
      </c>
      <c r="AZ135" s="19" t="e">
        <f t="shared" si="99"/>
        <v>#DIV/0!</v>
      </c>
      <c r="BA135" s="19" t="e">
        <f t="shared" si="100"/>
        <v>#DIV/0!</v>
      </c>
      <c r="BB135" s="19" t="e">
        <f t="shared" si="101"/>
        <v>#DIV/0!</v>
      </c>
      <c r="BC135" s="19" t="e">
        <f t="shared" si="102"/>
        <v>#DIV/0!</v>
      </c>
      <c r="BD135" s="19" t="e">
        <f t="shared" si="103"/>
        <v>#DIV/0!</v>
      </c>
      <c r="BE135" s="19" t="e">
        <f t="shared" si="104"/>
        <v>#DIV/0!</v>
      </c>
      <c r="BF135" s="19" t="e">
        <f t="shared" si="105"/>
        <v>#DIV/0!</v>
      </c>
      <c r="BG135" s="19" t="e">
        <f t="shared" si="106"/>
        <v>#DIV/0!</v>
      </c>
    </row>
    <row r="136" spans="1:59" x14ac:dyDescent="0.35">
      <c r="A136" s="23"/>
      <c r="B136" s="23"/>
      <c r="C136" s="23"/>
      <c r="D136" s="23"/>
      <c r="E136" s="28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19">
        <v>40.776479999999999</v>
      </c>
      <c r="AI136" s="19" t="e">
        <f t="shared" si="116"/>
        <v>#DIV/0!</v>
      </c>
      <c r="AJ136" s="19" t="e">
        <f t="shared" si="107"/>
        <v>#DIV/0!</v>
      </c>
      <c r="AK136" s="19" t="e">
        <f t="shared" si="108"/>
        <v>#DIV/0!</v>
      </c>
      <c r="AL136" s="19" t="e">
        <f t="shared" si="109"/>
        <v>#DIV/0!</v>
      </c>
      <c r="AM136" s="19" t="e">
        <f t="shared" si="110"/>
        <v>#DIV/0!</v>
      </c>
      <c r="AN136" s="19" t="e">
        <f t="shared" si="111"/>
        <v>#DIV/0!</v>
      </c>
      <c r="AO136" s="19" t="e">
        <f t="shared" si="112"/>
        <v>#DIV/0!</v>
      </c>
      <c r="AP136" s="19" t="e">
        <f t="shared" si="113"/>
        <v>#DIV/0!</v>
      </c>
      <c r="AQ136" s="19" t="e">
        <f t="shared" si="114"/>
        <v>#DIV/0!</v>
      </c>
      <c r="AR136" s="19" t="e">
        <f t="shared" si="115"/>
        <v>#DIV/0!</v>
      </c>
      <c r="AS136" s="19" t="e">
        <f t="shared" si="92"/>
        <v>#DIV/0!</v>
      </c>
      <c r="AT136" s="19" t="e">
        <f t="shared" si="93"/>
        <v>#DIV/0!</v>
      </c>
      <c r="AU136" s="19" t="e">
        <f t="shared" si="94"/>
        <v>#DIV/0!</v>
      </c>
      <c r="AV136" s="19" t="e">
        <f t="shared" si="95"/>
        <v>#DIV/0!</v>
      </c>
      <c r="AW136" s="19" t="e">
        <f t="shared" si="96"/>
        <v>#DIV/0!</v>
      </c>
      <c r="AX136" s="19" t="e">
        <f t="shared" si="97"/>
        <v>#DIV/0!</v>
      </c>
      <c r="AY136" s="19" t="e">
        <f t="shared" si="98"/>
        <v>#DIV/0!</v>
      </c>
      <c r="AZ136" s="19" t="e">
        <f t="shared" si="99"/>
        <v>#DIV/0!</v>
      </c>
      <c r="BA136" s="19" t="e">
        <f t="shared" si="100"/>
        <v>#DIV/0!</v>
      </c>
      <c r="BB136" s="19" t="e">
        <f t="shared" si="101"/>
        <v>#DIV/0!</v>
      </c>
      <c r="BC136" s="19" t="e">
        <f t="shared" si="102"/>
        <v>#DIV/0!</v>
      </c>
      <c r="BD136" s="19" t="e">
        <f t="shared" si="103"/>
        <v>#DIV/0!</v>
      </c>
      <c r="BE136" s="19" t="e">
        <f t="shared" si="104"/>
        <v>#DIV/0!</v>
      </c>
      <c r="BF136" s="19" t="e">
        <f t="shared" si="105"/>
        <v>#DIV/0!</v>
      </c>
      <c r="BG136" s="19" t="e">
        <f t="shared" si="106"/>
        <v>#DIV/0!</v>
      </c>
    </row>
    <row r="137" spans="1:59" x14ac:dyDescent="0.25">
      <c r="A137" s="23"/>
      <c r="B137" s="23"/>
      <c r="C137" s="23"/>
      <c r="D137" s="23"/>
      <c r="E137" s="27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19">
        <v>40.776479999999999</v>
      </c>
      <c r="AI137" s="19" t="e">
        <f t="shared" si="116"/>
        <v>#DIV/0!</v>
      </c>
      <c r="AJ137" s="19" t="e">
        <f t="shared" si="107"/>
        <v>#DIV/0!</v>
      </c>
      <c r="AK137" s="19" t="e">
        <f t="shared" si="108"/>
        <v>#DIV/0!</v>
      </c>
      <c r="AL137" s="19" t="e">
        <f t="shared" si="109"/>
        <v>#DIV/0!</v>
      </c>
      <c r="AM137" s="19" t="e">
        <f t="shared" si="110"/>
        <v>#DIV/0!</v>
      </c>
      <c r="AN137" s="19" t="e">
        <f t="shared" si="111"/>
        <v>#DIV/0!</v>
      </c>
      <c r="AO137" s="19" t="e">
        <f t="shared" si="112"/>
        <v>#DIV/0!</v>
      </c>
      <c r="AP137" s="19" t="e">
        <f t="shared" si="113"/>
        <v>#DIV/0!</v>
      </c>
      <c r="AQ137" s="19" t="e">
        <f t="shared" si="114"/>
        <v>#DIV/0!</v>
      </c>
      <c r="AR137" s="19" t="e">
        <f t="shared" si="115"/>
        <v>#DIV/0!</v>
      </c>
      <c r="AS137" s="19" t="e">
        <f t="shared" si="92"/>
        <v>#DIV/0!</v>
      </c>
      <c r="AT137" s="19" t="e">
        <f t="shared" si="93"/>
        <v>#DIV/0!</v>
      </c>
      <c r="AU137" s="19" t="e">
        <f t="shared" si="94"/>
        <v>#DIV/0!</v>
      </c>
      <c r="AV137" s="19" t="e">
        <f t="shared" si="95"/>
        <v>#DIV/0!</v>
      </c>
      <c r="AW137" s="19" t="e">
        <f t="shared" si="96"/>
        <v>#DIV/0!</v>
      </c>
      <c r="AX137" s="19" t="e">
        <f t="shared" si="97"/>
        <v>#DIV/0!</v>
      </c>
      <c r="AY137" s="19" t="e">
        <f t="shared" si="98"/>
        <v>#DIV/0!</v>
      </c>
      <c r="AZ137" s="19" t="e">
        <f t="shared" si="99"/>
        <v>#DIV/0!</v>
      </c>
      <c r="BA137" s="19" t="e">
        <f t="shared" si="100"/>
        <v>#DIV/0!</v>
      </c>
      <c r="BB137" s="19" t="e">
        <f t="shared" si="101"/>
        <v>#DIV/0!</v>
      </c>
      <c r="BC137" s="19" t="e">
        <f t="shared" si="102"/>
        <v>#DIV/0!</v>
      </c>
      <c r="BD137" s="19" t="e">
        <f t="shared" si="103"/>
        <v>#DIV/0!</v>
      </c>
      <c r="BE137" s="19" t="e">
        <f t="shared" si="104"/>
        <v>#DIV/0!</v>
      </c>
      <c r="BF137" s="19" t="e">
        <f t="shared" si="105"/>
        <v>#DIV/0!</v>
      </c>
      <c r="BG137" s="19" t="e">
        <f t="shared" si="106"/>
        <v>#DIV/0!</v>
      </c>
    </row>
    <row r="138" spans="1:59" x14ac:dyDescent="0.35">
      <c r="A138" s="23"/>
      <c r="B138" s="23"/>
      <c r="C138" s="23"/>
      <c r="D138" s="23"/>
      <c r="E138" s="28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19">
        <v>40.776479999999999</v>
      </c>
      <c r="AI138" s="19" t="e">
        <f t="shared" si="116"/>
        <v>#DIV/0!</v>
      </c>
      <c r="AJ138" s="19" t="e">
        <f t="shared" si="107"/>
        <v>#DIV/0!</v>
      </c>
      <c r="AK138" s="19" t="e">
        <f t="shared" si="108"/>
        <v>#DIV/0!</v>
      </c>
      <c r="AL138" s="19" t="e">
        <f t="shared" si="109"/>
        <v>#DIV/0!</v>
      </c>
      <c r="AM138" s="19" t="e">
        <f t="shared" si="110"/>
        <v>#DIV/0!</v>
      </c>
      <c r="AN138" s="19" t="e">
        <f t="shared" si="111"/>
        <v>#DIV/0!</v>
      </c>
      <c r="AO138" s="19" t="e">
        <f t="shared" si="112"/>
        <v>#DIV/0!</v>
      </c>
      <c r="AP138" s="19" t="e">
        <f t="shared" si="113"/>
        <v>#DIV/0!</v>
      </c>
      <c r="AQ138" s="19" t="e">
        <f t="shared" si="114"/>
        <v>#DIV/0!</v>
      </c>
      <c r="AR138" s="19" t="e">
        <f t="shared" si="115"/>
        <v>#DIV/0!</v>
      </c>
      <c r="AS138" s="19" t="e">
        <f t="shared" si="92"/>
        <v>#DIV/0!</v>
      </c>
      <c r="AT138" s="19" t="e">
        <f t="shared" si="93"/>
        <v>#DIV/0!</v>
      </c>
      <c r="AU138" s="19" t="e">
        <f t="shared" si="94"/>
        <v>#DIV/0!</v>
      </c>
      <c r="AV138" s="19" t="e">
        <f t="shared" si="95"/>
        <v>#DIV/0!</v>
      </c>
      <c r="AW138" s="19" t="e">
        <f t="shared" si="96"/>
        <v>#DIV/0!</v>
      </c>
      <c r="AX138" s="19" t="e">
        <f t="shared" si="97"/>
        <v>#DIV/0!</v>
      </c>
      <c r="AY138" s="19" t="e">
        <f t="shared" si="98"/>
        <v>#DIV/0!</v>
      </c>
      <c r="AZ138" s="19" t="e">
        <f t="shared" si="99"/>
        <v>#DIV/0!</v>
      </c>
      <c r="BA138" s="19" t="e">
        <f t="shared" si="100"/>
        <v>#DIV/0!</v>
      </c>
      <c r="BB138" s="19" t="e">
        <f t="shared" si="101"/>
        <v>#DIV/0!</v>
      </c>
      <c r="BC138" s="19" t="e">
        <f t="shared" si="102"/>
        <v>#DIV/0!</v>
      </c>
      <c r="BD138" s="19" t="e">
        <f t="shared" si="103"/>
        <v>#DIV/0!</v>
      </c>
      <c r="BE138" s="19" t="e">
        <f t="shared" si="104"/>
        <v>#DIV/0!</v>
      </c>
      <c r="BF138" s="19" t="e">
        <f t="shared" si="105"/>
        <v>#DIV/0!</v>
      </c>
      <c r="BG138" s="19" t="e">
        <f t="shared" si="106"/>
        <v>#DIV/0!</v>
      </c>
    </row>
    <row r="139" spans="1:59" x14ac:dyDescent="0.25">
      <c r="A139" s="23"/>
      <c r="B139" s="23"/>
      <c r="C139" s="23"/>
      <c r="D139" s="23"/>
      <c r="E139" s="27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19">
        <v>40.776479999999999</v>
      </c>
      <c r="AI139" s="19" t="e">
        <f t="shared" si="116"/>
        <v>#DIV/0!</v>
      </c>
      <c r="AJ139" s="19" t="e">
        <f t="shared" si="107"/>
        <v>#DIV/0!</v>
      </c>
      <c r="AK139" s="19" t="e">
        <f t="shared" si="108"/>
        <v>#DIV/0!</v>
      </c>
      <c r="AL139" s="19" t="e">
        <f t="shared" si="109"/>
        <v>#DIV/0!</v>
      </c>
      <c r="AM139" s="19" t="e">
        <f t="shared" si="110"/>
        <v>#DIV/0!</v>
      </c>
      <c r="AN139" s="19" t="e">
        <f t="shared" si="111"/>
        <v>#DIV/0!</v>
      </c>
      <c r="AO139" s="19" t="e">
        <f t="shared" si="112"/>
        <v>#DIV/0!</v>
      </c>
      <c r="AP139" s="19" t="e">
        <f t="shared" si="113"/>
        <v>#DIV/0!</v>
      </c>
      <c r="AQ139" s="19" t="e">
        <f t="shared" si="114"/>
        <v>#DIV/0!</v>
      </c>
      <c r="AR139" s="19" t="e">
        <f t="shared" si="115"/>
        <v>#DIV/0!</v>
      </c>
      <c r="AS139" s="19" t="e">
        <f t="shared" si="92"/>
        <v>#DIV/0!</v>
      </c>
      <c r="AT139" s="19" t="e">
        <f t="shared" si="93"/>
        <v>#DIV/0!</v>
      </c>
      <c r="AU139" s="19" t="e">
        <f t="shared" si="94"/>
        <v>#DIV/0!</v>
      </c>
      <c r="AV139" s="19" t="e">
        <f t="shared" si="95"/>
        <v>#DIV/0!</v>
      </c>
      <c r="AW139" s="19" t="e">
        <f t="shared" si="96"/>
        <v>#DIV/0!</v>
      </c>
      <c r="AX139" s="19" t="e">
        <f t="shared" si="97"/>
        <v>#DIV/0!</v>
      </c>
      <c r="AY139" s="19" t="e">
        <f t="shared" si="98"/>
        <v>#DIV/0!</v>
      </c>
      <c r="AZ139" s="19" t="e">
        <f t="shared" si="99"/>
        <v>#DIV/0!</v>
      </c>
      <c r="BA139" s="19" t="e">
        <f t="shared" si="100"/>
        <v>#DIV/0!</v>
      </c>
      <c r="BB139" s="19" t="e">
        <f t="shared" si="101"/>
        <v>#DIV/0!</v>
      </c>
      <c r="BC139" s="19" t="e">
        <f t="shared" si="102"/>
        <v>#DIV/0!</v>
      </c>
      <c r="BD139" s="19" t="e">
        <f t="shared" si="103"/>
        <v>#DIV/0!</v>
      </c>
      <c r="BE139" s="19" t="e">
        <f t="shared" si="104"/>
        <v>#DIV/0!</v>
      </c>
      <c r="BF139" s="19" t="e">
        <f t="shared" si="105"/>
        <v>#DIV/0!</v>
      </c>
      <c r="BG139" s="19" t="e">
        <f t="shared" si="106"/>
        <v>#DIV/0!</v>
      </c>
    </row>
    <row r="140" spans="1:59" x14ac:dyDescent="0.35">
      <c r="A140" s="23"/>
      <c r="B140" s="23"/>
      <c r="C140" s="23"/>
      <c r="D140" s="23"/>
      <c r="E140" s="28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19">
        <v>40.776479999999999</v>
      </c>
      <c r="AI140" s="19" t="e">
        <f t="shared" si="116"/>
        <v>#DIV/0!</v>
      </c>
      <c r="AJ140" s="19" t="e">
        <f t="shared" si="107"/>
        <v>#DIV/0!</v>
      </c>
      <c r="AK140" s="19" t="e">
        <f t="shared" si="108"/>
        <v>#DIV/0!</v>
      </c>
      <c r="AL140" s="19" t="e">
        <f t="shared" si="109"/>
        <v>#DIV/0!</v>
      </c>
      <c r="AM140" s="19" t="e">
        <f t="shared" si="110"/>
        <v>#DIV/0!</v>
      </c>
      <c r="AN140" s="19" t="e">
        <f t="shared" si="111"/>
        <v>#DIV/0!</v>
      </c>
      <c r="AO140" s="19" t="e">
        <f t="shared" si="112"/>
        <v>#DIV/0!</v>
      </c>
      <c r="AP140" s="19" t="e">
        <f t="shared" si="113"/>
        <v>#DIV/0!</v>
      </c>
      <c r="AQ140" s="19" t="e">
        <f t="shared" si="114"/>
        <v>#DIV/0!</v>
      </c>
      <c r="AR140" s="19" t="e">
        <f t="shared" si="115"/>
        <v>#DIV/0!</v>
      </c>
      <c r="AS140" s="19" t="e">
        <f t="shared" si="92"/>
        <v>#DIV/0!</v>
      </c>
      <c r="AT140" s="19" t="e">
        <f t="shared" si="93"/>
        <v>#DIV/0!</v>
      </c>
      <c r="AU140" s="19" t="e">
        <f t="shared" si="94"/>
        <v>#DIV/0!</v>
      </c>
      <c r="AV140" s="19" t="e">
        <f t="shared" si="95"/>
        <v>#DIV/0!</v>
      </c>
      <c r="AW140" s="19" t="e">
        <f t="shared" si="96"/>
        <v>#DIV/0!</v>
      </c>
      <c r="AX140" s="19" t="e">
        <f t="shared" si="97"/>
        <v>#DIV/0!</v>
      </c>
      <c r="AY140" s="19" t="e">
        <f t="shared" si="98"/>
        <v>#DIV/0!</v>
      </c>
      <c r="AZ140" s="19" t="e">
        <f t="shared" si="99"/>
        <v>#DIV/0!</v>
      </c>
      <c r="BA140" s="19" t="e">
        <f t="shared" si="100"/>
        <v>#DIV/0!</v>
      </c>
      <c r="BB140" s="19" t="e">
        <f t="shared" si="101"/>
        <v>#DIV/0!</v>
      </c>
      <c r="BC140" s="19" t="e">
        <f t="shared" si="102"/>
        <v>#DIV/0!</v>
      </c>
      <c r="BD140" s="19" t="e">
        <f t="shared" si="103"/>
        <v>#DIV/0!</v>
      </c>
      <c r="BE140" s="19" t="e">
        <f t="shared" si="104"/>
        <v>#DIV/0!</v>
      </c>
      <c r="BF140" s="19" t="e">
        <f t="shared" si="105"/>
        <v>#DIV/0!</v>
      </c>
      <c r="BG140" s="19" t="e">
        <f t="shared" si="106"/>
        <v>#DIV/0!</v>
      </c>
    </row>
    <row r="141" spans="1:59" x14ac:dyDescent="0.25">
      <c r="A141" s="23"/>
      <c r="B141" s="23"/>
      <c r="C141" s="23"/>
      <c r="D141" s="23"/>
      <c r="E141" s="27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19">
        <v>40.776479999999999</v>
      </c>
      <c r="AI141" s="19" t="e">
        <f t="shared" si="116"/>
        <v>#DIV/0!</v>
      </c>
      <c r="AJ141" s="19" t="e">
        <f t="shared" si="107"/>
        <v>#DIV/0!</v>
      </c>
      <c r="AK141" s="19" t="e">
        <f t="shared" si="108"/>
        <v>#DIV/0!</v>
      </c>
      <c r="AL141" s="19" t="e">
        <f t="shared" si="109"/>
        <v>#DIV/0!</v>
      </c>
      <c r="AM141" s="19" t="e">
        <f t="shared" si="110"/>
        <v>#DIV/0!</v>
      </c>
      <c r="AN141" s="19" t="e">
        <f t="shared" si="111"/>
        <v>#DIV/0!</v>
      </c>
      <c r="AO141" s="19" t="e">
        <f t="shared" si="112"/>
        <v>#DIV/0!</v>
      </c>
      <c r="AP141" s="19" t="e">
        <f t="shared" si="113"/>
        <v>#DIV/0!</v>
      </c>
      <c r="AQ141" s="19" t="e">
        <f t="shared" si="114"/>
        <v>#DIV/0!</v>
      </c>
      <c r="AR141" s="19" t="e">
        <f t="shared" si="115"/>
        <v>#DIV/0!</v>
      </c>
      <c r="AS141" s="19" t="e">
        <f t="shared" si="92"/>
        <v>#DIV/0!</v>
      </c>
      <c r="AT141" s="19" t="e">
        <f t="shared" si="93"/>
        <v>#DIV/0!</v>
      </c>
      <c r="AU141" s="19" t="e">
        <f t="shared" si="94"/>
        <v>#DIV/0!</v>
      </c>
      <c r="AV141" s="19" t="e">
        <f t="shared" si="95"/>
        <v>#DIV/0!</v>
      </c>
      <c r="AW141" s="19" t="e">
        <f t="shared" si="96"/>
        <v>#DIV/0!</v>
      </c>
      <c r="AX141" s="19" t="e">
        <f t="shared" si="97"/>
        <v>#DIV/0!</v>
      </c>
      <c r="AY141" s="19" t="e">
        <f t="shared" si="98"/>
        <v>#DIV/0!</v>
      </c>
      <c r="AZ141" s="19" t="e">
        <f t="shared" si="99"/>
        <v>#DIV/0!</v>
      </c>
      <c r="BA141" s="19" t="e">
        <f t="shared" si="100"/>
        <v>#DIV/0!</v>
      </c>
      <c r="BB141" s="19" t="e">
        <f t="shared" si="101"/>
        <v>#DIV/0!</v>
      </c>
      <c r="BC141" s="19" t="e">
        <f t="shared" si="102"/>
        <v>#DIV/0!</v>
      </c>
      <c r="BD141" s="19" t="e">
        <f t="shared" si="103"/>
        <v>#DIV/0!</v>
      </c>
      <c r="BE141" s="19" t="e">
        <f t="shared" si="104"/>
        <v>#DIV/0!</v>
      </c>
      <c r="BF141" s="19" t="e">
        <f t="shared" si="105"/>
        <v>#DIV/0!</v>
      </c>
      <c r="BG141" s="19" t="e">
        <f t="shared" si="106"/>
        <v>#DIV/0!</v>
      </c>
    </row>
    <row r="142" spans="1:59" x14ac:dyDescent="0.35">
      <c r="A142" s="23"/>
      <c r="B142" s="23"/>
      <c r="C142" s="23"/>
      <c r="D142" s="23"/>
      <c r="E142" s="28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19">
        <v>40.776479999999999</v>
      </c>
      <c r="AI142" s="19" t="e">
        <f t="shared" si="116"/>
        <v>#DIV/0!</v>
      </c>
      <c r="AJ142" s="19" t="e">
        <f t="shared" si="107"/>
        <v>#DIV/0!</v>
      </c>
      <c r="AK142" s="19" t="e">
        <f t="shared" si="108"/>
        <v>#DIV/0!</v>
      </c>
      <c r="AL142" s="19" t="e">
        <f t="shared" si="109"/>
        <v>#DIV/0!</v>
      </c>
      <c r="AM142" s="19" t="e">
        <f t="shared" si="110"/>
        <v>#DIV/0!</v>
      </c>
      <c r="AN142" s="19" t="e">
        <f t="shared" si="111"/>
        <v>#DIV/0!</v>
      </c>
      <c r="AO142" s="19" t="e">
        <f t="shared" si="112"/>
        <v>#DIV/0!</v>
      </c>
      <c r="AP142" s="19" t="e">
        <f t="shared" si="113"/>
        <v>#DIV/0!</v>
      </c>
      <c r="AQ142" s="19" t="e">
        <f t="shared" si="114"/>
        <v>#DIV/0!</v>
      </c>
      <c r="AR142" s="19" t="e">
        <f t="shared" si="115"/>
        <v>#DIV/0!</v>
      </c>
      <c r="AS142" s="19" t="e">
        <f t="shared" ref="AS142" si="132">R142/$Z142*100</f>
        <v>#DIV/0!</v>
      </c>
      <c r="AT142" s="19" t="e">
        <f t="shared" ref="AT142" si="133">S142/$Z142*100</f>
        <v>#DIV/0!</v>
      </c>
      <c r="AU142" s="19" t="e">
        <f t="shared" ref="AU142" si="134">T142/$Z142*100</f>
        <v>#DIV/0!</v>
      </c>
      <c r="AV142" s="19" t="e">
        <f t="shared" ref="AV142" si="135">U142/$Z142*100</f>
        <v>#DIV/0!</v>
      </c>
      <c r="AW142" s="19" t="e">
        <f t="shared" ref="AW142" si="136">V142/$Z142*100</f>
        <v>#DIV/0!</v>
      </c>
      <c r="AX142" s="19" t="e">
        <f t="shared" ref="AX142" si="137">W142/$Z142*100</f>
        <v>#DIV/0!</v>
      </c>
      <c r="AY142" s="19" t="e">
        <f t="shared" ref="AY142" si="138">X142/$Z142*100</f>
        <v>#DIV/0!</v>
      </c>
      <c r="AZ142" s="19" t="e">
        <f t="shared" ref="AZ142" si="139">Y142/$Z142*100</f>
        <v>#DIV/0!</v>
      </c>
      <c r="BA142" s="19" t="e">
        <f t="shared" ref="BA142" si="140">AA142/$Z142*100</f>
        <v>#DIV/0!</v>
      </c>
      <c r="BB142" s="19" t="e">
        <f t="shared" ref="BB142" si="141">AB142/$Z142*100</f>
        <v>#DIV/0!</v>
      </c>
      <c r="BC142" s="19" t="e">
        <f t="shared" ref="BC142" si="142">AC142/$Z142*100</f>
        <v>#DIV/0!</v>
      </c>
      <c r="BD142" s="19" t="e">
        <f t="shared" ref="BD142" si="143">AD142/$Z142*100</f>
        <v>#DIV/0!</v>
      </c>
      <c r="BE142" s="19" t="e">
        <f t="shared" ref="BE142" si="144">AE142/$Z142*100</f>
        <v>#DIV/0!</v>
      </c>
      <c r="BF142" s="19" t="e">
        <f t="shared" ref="BF142" si="145">AF142/$Z142*100</f>
        <v>#DIV/0!</v>
      </c>
      <c r="BG142" s="19" t="e">
        <f t="shared" ref="BG142" si="146">AG142/$Z142*100</f>
        <v>#DIV/0!</v>
      </c>
    </row>
    <row r="143" spans="1:59" x14ac:dyDescent="0.35">
      <c r="A143" s="23"/>
      <c r="B143" s="23"/>
      <c r="C143" s="23"/>
      <c r="D143" s="23"/>
      <c r="E143" s="27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19">
        <v>40.776479999999999</v>
      </c>
    </row>
    <row r="144" spans="1:59" x14ac:dyDescent="0.35">
      <c r="A144" s="23"/>
      <c r="B144" s="23"/>
      <c r="C144" s="23"/>
      <c r="D144" s="23"/>
      <c r="E144" s="28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19">
        <v>40.776479999999999</v>
      </c>
    </row>
    <row r="145" spans="1:34" x14ac:dyDescent="0.35">
      <c r="A145" s="23"/>
      <c r="B145" s="23"/>
      <c r="C145" s="23"/>
      <c r="D145" s="23"/>
      <c r="E145" s="27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19">
        <v>40.776479999999999</v>
      </c>
    </row>
    <row r="146" spans="1:34" x14ac:dyDescent="0.35">
      <c r="A146" s="23"/>
      <c r="B146" s="23"/>
      <c r="C146" s="23"/>
      <c r="D146" s="23"/>
      <c r="E146" s="28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19">
        <v>40.776479999999999</v>
      </c>
    </row>
    <row r="147" spans="1:34" x14ac:dyDescent="0.35">
      <c r="A147" s="23"/>
      <c r="B147" s="23"/>
      <c r="C147" s="23"/>
      <c r="D147" s="23"/>
      <c r="E147" s="27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19">
        <v>40.776479999999999</v>
      </c>
    </row>
    <row r="148" spans="1:34" x14ac:dyDescent="0.35">
      <c r="A148" s="23"/>
      <c r="B148" s="23"/>
      <c r="C148" s="23"/>
      <c r="D148" s="23"/>
      <c r="E148" s="28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19">
        <v>40.776479999999999</v>
      </c>
    </row>
    <row r="149" spans="1:34" x14ac:dyDescent="0.35">
      <c r="A149" s="23"/>
      <c r="B149" s="23"/>
      <c r="C149" s="23"/>
      <c r="D149" s="23"/>
      <c r="E149" s="27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19">
        <v>40.776479999999999</v>
      </c>
    </row>
    <row r="150" spans="1:34" x14ac:dyDescent="0.35">
      <c r="A150" s="23"/>
      <c r="B150" s="23"/>
      <c r="C150" s="23"/>
      <c r="D150" s="23"/>
      <c r="E150" s="28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19">
        <v>40.776479999999999</v>
      </c>
    </row>
    <row r="151" spans="1:34" x14ac:dyDescent="0.35">
      <c r="A151" s="23"/>
      <c r="B151" s="23"/>
      <c r="C151" s="23"/>
      <c r="D151" s="23"/>
      <c r="E151" s="27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19">
        <v>40.776479999999999</v>
      </c>
    </row>
    <row r="152" spans="1:34" x14ac:dyDescent="0.35">
      <c r="A152" s="23"/>
      <c r="B152" s="23"/>
      <c r="C152" s="23"/>
      <c r="D152" s="23"/>
      <c r="E152" s="28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</row>
    <row r="153" spans="1:34" x14ac:dyDescent="0.35">
      <c r="A153" s="23"/>
      <c r="B153" s="23"/>
      <c r="C153" s="23"/>
      <c r="D153" s="23"/>
      <c r="E153" s="27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</row>
    <row r="154" spans="1:34" x14ac:dyDescent="0.35">
      <c r="A154" s="23"/>
      <c r="B154" s="23"/>
      <c r="C154" s="23"/>
      <c r="D154" s="23"/>
      <c r="E154" s="28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</row>
    <row r="155" spans="1:34" x14ac:dyDescent="0.35">
      <c r="A155" s="23"/>
      <c r="B155" s="23"/>
      <c r="C155" s="23"/>
      <c r="D155" s="23"/>
      <c r="E155" s="27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</row>
    <row r="156" spans="1:34" x14ac:dyDescent="0.35">
      <c r="A156" s="23"/>
      <c r="B156" s="23"/>
      <c r="C156" s="23"/>
      <c r="D156" s="23"/>
      <c r="E156" s="28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</row>
    <row r="157" spans="1:34" x14ac:dyDescent="0.35">
      <c r="A157" s="23"/>
      <c r="B157" s="23"/>
      <c r="C157" s="23"/>
      <c r="D157" s="23"/>
      <c r="E157" s="27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</row>
  </sheetData>
  <conditionalFormatting sqref="Q1:Q1048576">
    <cfRule type="cellIs" dxfId="7" priority="7" operator="greaterThan">
      <formula>25</formula>
    </cfRule>
    <cfRule type="cellIs" dxfId="6" priority="8" stopIfTrue="1" operator="lessThan">
      <formula>23</formula>
    </cfRule>
  </conditionalFormatting>
  <conditionalFormatting sqref="P1:P1048576">
    <cfRule type="cellIs" dxfId="5" priority="5" operator="lessThan">
      <formula>39</formula>
    </cfRule>
    <cfRule type="cellIs" dxfId="4" priority="6" operator="greaterThan">
      <formula>60</formula>
    </cfRule>
  </conditionalFormatting>
  <conditionalFormatting sqref="BX63">
    <cfRule type="cellIs" dxfId="3" priority="3" operator="greaterThan">
      <formula>25</formula>
    </cfRule>
    <cfRule type="cellIs" dxfId="2" priority="4" stopIfTrue="1" operator="lessThan">
      <formula>23</formula>
    </cfRule>
  </conditionalFormatting>
  <conditionalFormatting sqref="BW63">
    <cfRule type="cellIs" dxfId="1" priority="1" operator="lessThan">
      <formula>39</formula>
    </cfRule>
    <cfRule type="cellIs" dxfId="0" priority="2" operator="greaterThan">
      <formula>60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O255"/>
  <sheetViews>
    <sheetView topLeftCell="K1" workbookViewId="0">
      <pane ySplit="2" topLeftCell="A3" activePane="bottomLeft" state="frozen"/>
      <selection pane="bottomLeft" activeCell="X3" sqref="X3:X32"/>
    </sheetView>
  </sheetViews>
  <sheetFormatPr baseColWidth="10" defaultColWidth="11.453125" defaultRowHeight="14.5" x14ac:dyDescent="0.35"/>
  <cols>
    <col min="1" max="1" width="4" style="34" bestFit="1" customWidth="1"/>
    <col min="2" max="2" width="5.54296875" style="34" bestFit="1" customWidth="1"/>
    <col min="3" max="3" width="4.453125" style="34" bestFit="1" customWidth="1"/>
    <col min="4" max="4" width="14.453125" style="34" bestFit="1" customWidth="1"/>
    <col min="5" max="5" width="10.453125" style="41" bestFit="1" customWidth="1"/>
    <col min="6" max="8" width="9.54296875" style="42" bestFit="1" customWidth="1"/>
    <col min="9" max="9" width="9.54296875" style="43" bestFit="1" customWidth="1"/>
    <col min="10" max="10" width="6.7265625" style="42" bestFit="1" customWidth="1"/>
    <col min="11" max="11" width="7.7265625" style="42" customWidth="1"/>
    <col min="12" max="14" width="6.7265625" style="42" bestFit="1" customWidth="1"/>
    <col min="15" max="15" width="7.54296875" style="42" bestFit="1" customWidth="1"/>
    <col min="16" max="16" width="10.26953125" style="44" bestFit="1" customWidth="1"/>
    <col min="17" max="17" width="10.26953125" style="44" customWidth="1"/>
    <col min="18" max="18" width="7.54296875" style="42" bestFit="1" customWidth="1"/>
    <col min="19" max="22" width="6.7265625" style="42" bestFit="1" customWidth="1"/>
    <col min="23" max="23" width="9.54296875" style="42" bestFit="1" customWidth="1"/>
    <col min="24" max="24" width="6.7265625" style="42" bestFit="1" customWidth="1"/>
    <col min="25" max="25" width="7.453125" style="42" customWidth="1"/>
    <col min="26" max="26" width="10.453125" style="42" customWidth="1"/>
    <col min="27" max="27" width="8.81640625" style="42" bestFit="1" customWidth="1"/>
    <col min="28" max="28" width="9.54296875" style="42" bestFit="1" customWidth="1"/>
    <col min="29" max="29" width="6.7265625" style="42" bestFit="1" customWidth="1"/>
    <col min="30" max="30" width="9.453125" style="42" customWidth="1"/>
    <col min="31" max="31" width="6.7265625" style="42" bestFit="1" customWidth="1"/>
    <col min="32" max="32" width="9.54296875" style="42" bestFit="1" customWidth="1"/>
    <col min="33" max="33" width="6.7265625" style="42" bestFit="1" customWidth="1"/>
    <col min="34" max="34" width="10" style="34" bestFit="1" customWidth="1"/>
    <col min="35" max="37" width="12" style="34" bestFit="1" customWidth="1"/>
    <col min="38" max="38" width="24.26953125" style="34" bestFit="1" customWidth="1"/>
    <col min="39" max="39" width="2.7265625" style="34" customWidth="1"/>
    <col min="40" max="40" width="23.54296875" style="19" bestFit="1" customWidth="1"/>
    <col min="41" max="16384" width="11.453125" style="34"/>
  </cols>
  <sheetData>
    <row r="1" spans="1:40" x14ac:dyDescent="0.35">
      <c r="A1" s="20" t="str">
        <f>'[1]analyses en ug'!A1</f>
        <v>CL,</v>
      </c>
      <c r="B1" s="20" t="str">
        <f>'[1]analyses en ug'!B1</f>
        <v>DEM,</v>
      </c>
      <c r="C1" s="20" t="str">
        <f>'[1]analyses en ug'!C1</f>
        <v>ECH</v>
      </c>
      <c r="D1" s="20" t="str">
        <f>'[1]analyses en ug'!D1</f>
        <v>Designation</v>
      </c>
      <c r="E1" s="21" t="str">
        <f>'[1]analyses en ug'!E1</f>
        <v>Date</v>
      </c>
      <c r="F1" s="31" t="str">
        <f>'[1]analyses en ug'!F1</f>
        <v>Al</v>
      </c>
      <c r="G1" s="31" t="str">
        <f>'[1]analyses en ug'!G1</f>
        <v>As</v>
      </c>
      <c r="H1" s="31" t="str">
        <f>'[1]analyses en ug'!H1</f>
        <v>Ba</v>
      </c>
      <c r="I1" s="32" t="str">
        <f>'[1]analyses en ug'!I1</f>
        <v>Be</v>
      </c>
      <c r="J1" s="31" t="str">
        <f>'[1]analyses en ug'!J1</f>
        <v>Bi</v>
      </c>
      <c r="K1" s="31" t="str">
        <f>'[1]analyses en ug'!K1</f>
        <v>Ca</v>
      </c>
      <c r="L1" s="31" t="str">
        <f>'[1]analyses en ug'!L1</f>
        <v>Cd</v>
      </c>
      <c r="M1" s="31" t="str">
        <f>'[1]analyses en ug'!M1</f>
        <v>Co</v>
      </c>
      <c r="N1" s="31" t="str">
        <f>'[1]analyses en ug'!N1</f>
        <v>Cr</v>
      </c>
      <c r="O1" s="31" t="str">
        <f>'[1]analyses en ug'!O1</f>
        <v>Cu</v>
      </c>
      <c r="P1" s="33" t="str">
        <f>'[1]analyses en ug'!P1</f>
        <v>Debit</v>
      </c>
      <c r="Q1" s="61" t="s">
        <v>77</v>
      </c>
      <c r="R1" s="31" t="str">
        <f>'[1]analyses en ug'!Q1</f>
        <v>Fe</v>
      </c>
      <c r="S1" s="31" t="str">
        <f>'[1]analyses en ug'!R1</f>
        <v>K</v>
      </c>
      <c r="T1" s="31" t="str">
        <f>'[1]analyses en ug'!S1</f>
        <v>Mg</v>
      </c>
      <c r="U1" s="31" t="str">
        <f>'[1]analyses en ug'!T1</f>
        <v>Mn</v>
      </c>
      <c r="V1" s="31" t="str">
        <f>'[1]analyses en ug'!U1</f>
        <v>Mo</v>
      </c>
      <c r="W1" s="31" t="str">
        <f>'[1]analyses en ug'!V1</f>
        <v>Na</v>
      </c>
      <c r="X1" s="31" t="str">
        <f>'[1]analyses en ug'!W1</f>
        <v>Ni</v>
      </c>
      <c r="Y1" s="31" t="str">
        <f>'[1]analyses en ug'!X1</f>
        <v>Pb</v>
      </c>
      <c r="Z1" s="58" t="s">
        <v>76</v>
      </c>
      <c r="AA1" s="31" t="str">
        <f>'[1]analyses en ug'!Z1</f>
        <v>S</v>
      </c>
      <c r="AB1" s="31" t="str">
        <f>'[1]analyses en ug'!AA1</f>
        <v>Sb</v>
      </c>
      <c r="AC1" s="31" t="str">
        <f>'[1]analyses en ug'!AB1</f>
        <v>Se</v>
      </c>
      <c r="AD1" s="31" t="str">
        <f>'[1]analyses en ug'!AC1</f>
        <v>Te</v>
      </c>
      <c r="AE1" s="31" t="str">
        <f>'[1]analyses en ug'!AD1</f>
        <v>Ti</v>
      </c>
      <c r="AF1" s="31" t="str">
        <f>'[1]analyses en ug'!AE1</f>
        <v>V</v>
      </c>
      <c r="AG1" s="31" t="str">
        <f>'[1]analyses en ug'!AF1</f>
        <v>Zn</v>
      </c>
      <c r="AH1" s="20" t="str">
        <f>'[1]analyses en ug'!AG1</f>
        <v>Constante</v>
      </c>
      <c r="AI1" s="34" t="s">
        <v>45</v>
      </c>
      <c r="AJ1" s="34" t="s">
        <v>46</v>
      </c>
      <c r="AK1" s="34" t="s">
        <v>6</v>
      </c>
      <c r="AL1" s="34" t="s">
        <v>47</v>
      </c>
      <c r="AN1" s="56" t="s">
        <v>75</v>
      </c>
    </row>
    <row r="2" spans="1:40" x14ac:dyDescent="0.35">
      <c r="A2" s="20" t="e">
        <f>'[1]analyses en ug'!A2</f>
        <v>#REF!</v>
      </c>
      <c r="B2" s="20" t="e">
        <f>'[1]analyses en ug'!B2</f>
        <v>#REF!</v>
      </c>
      <c r="C2" s="20" t="e">
        <f>'[1]analyses en ug'!C2</f>
        <v>#REF!</v>
      </c>
      <c r="D2" s="20" t="e">
        <f>'[1]analyses en ug'!D2</f>
        <v>#REF!</v>
      </c>
      <c r="E2" s="21" t="str">
        <f>'[1]analyses en ug'!E2</f>
        <v>preleve</v>
      </c>
      <c r="F2" s="31" t="s">
        <v>48</v>
      </c>
      <c r="G2" s="31" t="s">
        <v>48</v>
      </c>
      <c r="H2" s="31" t="s">
        <v>48</v>
      </c>
      <c r="I2" s="31" t="s">
        <v>48</v>
      </c>
      <c r="J2" s="31" t="s">
        <v>48</v>
      </c>
      <c r="K2" s="31" t="s">
        <v>48</v>
      </c>
      <c r="L2" s="31" t="s">
        <v>48</v>
      </c>
      <c r="M2" s="31" t="s">
        <v>48</v>
      </c>
      <c r="N2" s="31" t="s">
        <v>48</v>
      </c>
      <c r="O2" s="31" t="s">
        <v>48</v>
      </c>
      <c r="P2" s="33" t="str">
        <f>'[1]analyses en ug'!P2</f>
        <v>pied3/min</v>
      </c>
      <c r="Q2" s="61" t="s">
        <v>79</v>
      </c>
      <c r="R2" s="31" t="s">
        <v>48</v>
      </c>
      <c r="S2" s="31" t="s">
        <v>48</v>
      </c>
      <c r="T2" s="31" t="s">
        <v>48</v>
      </c>
      <c r="U2" s="31" t="s">
        <v>48</v>
      </c>
      <c r="V2" s="31" t="s">
        <v>48</v>
      </c>
      <c r="W2" s="31" t="s">
        <v>48</v>
      </c>
      <c r="X2" s="31" t="s">
        <v>48</v>
      </c>
      <c r="Y2" s="31" t="s">
        <v>48</v>
      </c>
      <c r="Z2" s="31" t="s">
        <v>48</v>
      </c>
      <c r="AA2" s="31" t="s">
        <v>48</v>
      </c>
      <c r="AB2" s="31" t="s">
        <v>48</v>
      </c>
      <c r="AC2" s="31" t="s">
        <v>48</v>
      </c>
      <c r="AD2" s="31" t="s">
        <v>48</v>
      </c>
      <c r="AE2" s="31" t="s">
        <v>48</v>
      </c>
      <c r="AF2" s="31" t="s">
        <v>48</v>
      </c>
      <c r="AG2" s="31" t="s">
        <v>48</v>
      </c>
      <c r="AH2" s="20"/>
      <c r="AJ2" s="31" t="s">
        <v>49</v>
      </c>
      <c r="AK2" s="31" t="s">
        <v>49</v>
      </c>
    </row>
    <row r="3" spans="1:40" x14ac:dyDescent="0.35">
      <c r="A3" s="20">
        <f>'analyses en ug et %'!A3</f>
        <v>0</v>
      </c>
      <c r="B3" s="20" t="str">
        <f>'analyses en ug et %'!B3</f>
        <v>22#6-001</v>
      </c>
      <c r="C3" s="20">
        <f>'analyses en ug et %'!C3</f>
        <v>4157</v>
      </c>
      <c r="D3" s="20" t="str">
        <f>'analyses en ug et %'!D3</f>
        <v>ALTSP1_Q0427152</v>
      </c>
      <c r="E3" s="21">
        <f>'analyses en ug et %'!E3</f>
        <v>44563.686111111114</v>
      </c>
      <c r="F3" s="31">
        <f>IF('analyses en ug et %'!F3="&lt;20",20/2/$AI3,'analyses en ug et %'!F3/$AI3)</f>
        <v>4.3163940352840859E-2</v>
      </c>
      <c r="G3" s="31">
        <f>IF('analyses en ug et %'!G3="&lt;5",5/2/$AI3,'analyses en ug et %'!G3/$AI3)</f>
        <v>0.22337339132595144</v>
      </c>
      <c r="H3" s="31">
        <f>IF('analyses en ug et %'!H3="&lt;1",1/2/$AI3,'analyses en ug et %'!H3/$AI3)</f>
        <v>0.37552628106971547</v>
      </c>
      <c r="I3" s="32">
        <f>IF('analyses en ug et %'!I3="&lt;1",1/2/$AI3,'analyses en ug et %'!I3/$AI3)</f>
        <v>2.6977462720525537E-4</v>
      </c>
      <c r="J3" s="31">
        <f>IF('analyses en ug et %'!J3="&lt;5",5/2/$AI3,'analyses en ug et %'!J3/$AI3)</f>
        <v>3.0754307501399111E-2</v>
      </c>
      <c r="K3" s="31">
        <f>IF('analyses en ug et %'!K3="&lt;500",500/2/$AI3,'analyses en ug et %'!K3/$AI3)</f>
        <v>0.13488731360262768</v>
      </c>
      <c r="L3" s="31">
        <f>IF('analyses en ug et %'!L3="&lt;1",1/2/$AI3,'analyses en ug et %'!L3/$AI3)</f>
        <v>1.402828061467328E-2</v>
      </c>
      <c r="M3" s="31">
        <f>IF('analyses en ug et %'!M3="&lt;5",5/2/$AI3,'analyses en ug et %'!M3/$AI3)</f>
        <v>1.3488731360262768E-3</v>
      </c>
      <c r="N3" s="31">
        <f>IF('analyses en ug et %'!N3="&lt;1",1/2/$AI3,'analyses en ug et %'!N3/$AI3)</f>
        <v>2.1581970176420429E-3</v>
      </c>
      <c r="O3" s="31">
        <f>IF('analyses en ug et %'!O3="&lt;2",2/2/$AI3,'analyses en ug et %'!O3/$AI3)</f>
        <v>1.354268628570382</v>
      </c>
      <c r="P3" s="33">
        <f>'analyses en ug et %'!P3</f>
        <v>45.452645985401453</v>
      </c>
      <c r="Q3" s="45">
        <f>'analyses en ug et %'!Q3</f>
        <v>24</v>
      </c>
      <c r="R3" s="31">
        <f>IF('analyses en ug et %'!R3="&lt;20",20/2/$AI3,'analyses en ug et %'!R3/$AI3)</f>
        <v>0.9711886579389194</v>
      </c>
      <c r="S3" s="31">
        <f>IF('analyses en ug et %'!S3="&lt;50",50/2/$AI3,'analyses en ug et %'!S3/$AI3)</f>
        <v>7.5536895617471511E-2</v>
      </c>
      <c r="T3" s="31">
        <f>IF('analyses en ug et %'!T3="&lt;20",20/2/$AI3,'analyses en ug et %'!T3/$AI3)</f>
        <v>7.5536895617471511E-2</v>
      </c>
      <c r="U3" s="31">
        <f>IF('analyses en ug et %'!U3="&lt;5",5/2/$AI3,'analyses en ug et %'!U3/$AI3)</f>
        <v>5.3954925441051073E-3</v>
      </c>
      <c r="V3" s="31">
        <f>IF('analyses en ug et %'!V3="&lt;5",5/2/$AI3,'analyses en ug et %'!V3/$AI3)</f>
        <v>6.4745910529261288E-3</v>
      </c>
      <c r="W3" s="31">
        <f>IF('analyses en ug et %'!W3="&lt;1000",1000/2/$AI3,'analyses en ug et %'!W3/$AI3)</f>
        <v>0.26977462720525536</v>
      </c>
      <c r="X3" s="31">
        <f>IF('analyses en ug et %'!X3="&lt;1",1/2/$AI3,'analyses en ug et %'!X3/$AI3)</f>
        <v>2.1581970176420429E-2</v>
      </c>
      <c r="Y3" s="31">
        <f>IF('analyses en ug et %'!Y3="&lt;5",5/2/$AI3,'analyses en ug et %'!Y3/$AI3)</f>
        <v>0.66364558292492826</v>
      </c>
      <c r="Z3" s="31">
        <f>IF('analyses en ug et %'!Z3="&lt;400",400/2/$AI3,'analyses en ug et %'!Z3/$AI3)</f>
        <v>2.3740167194062474E-2</v>
      </c>
      <c r="AA3" s="31">
        <f>IF('analyses en ug et %'!AA3="&lt;1000",1000/2/$AI3,'analyses en ug et %'!AA3/$AI3)</f>
        <v>1.6186477632315321</v>
      </c>
      <c r="AB3" s="31">
        <f>IF('analyses en ug et %'!AB3="&lt;1",1/2/$AI3,'analyses en ug et %'!AB3/$AI3)</f>
        <v>1.0251435833799704E-2</v>
      </c>
      <c r="AC3" s="31">
        <f>IF('analyses en ug et %'!AC3="&lt;6",6/2/$AI3,'analyses en ug et %'!AC3/$AI3)</f>
        <v>6.3127262766029757E-2</v>
      </c>
      <c r="AD3" s="31">
        <f>IF('analyses en ug et %'!AD3="&lt;10",10/2/$AI3,'analyses en ug et %'!AD3/$AI3)</f>
        <v>2.6977462720525536E-2</v>
      </c>
      <c r="AE3" s="31">
        <f>IF('analyses en ug et %'!AE3="&lt;5",5/2/$AI3,'analyses en ug et %'!AE3/$AI3)</f>
        <v>1.3488731360262768E-3</v>
      </c>
      <c r="AF3" s="31">
        <f>IF('analyses en ug et %'!AF3="&lt;1",1/2/$AI3,'analyses en ug et %'!AF3/$AI3)</f>
        <v>2.6977462720525537E-4</v>
      </c>
      <c r="AG3" s="31" t="e">
        <f>IF('analyses en ug et %'!AG3="&lt;5",5/2/$AI3,'analyses en ug et %'!AG3/$AI3)</f>
        <v>#VALUE!</v>
      </c>
      <c r="AH3" s="20">
        <f>'analyses en ug et %'!AH3</f>
        <v>40.776479999999999</v>
      </c>
      <c r="AI3" s="34">
        <f>((AH3*P3)/Q3)*24</f>
        <v>1853.3989099708028</v>
      </c>
      <c r="AJ3" s="34">
        <f>G3*1000</f>
        <v>223.37339132595145</v>
      </c>
      <c r="AK3" s="34">
        <f>Y3*1000</f>
        <v>663.64558292492825</v>
      </c>
      <c r="AL3" s="35">
        <v>1000</v>
      </c>
      <c r="AN3" s="23">
        <v>120</v>
      </c>
    </row>
    <row r="4" spans="1:40" x14ac:dyDescent="0.35">
      <c r="A4" s="20">
        <f>'analyses en ug et %'!A4</f>
        <v>0</v>
      </c>
      <c r="B4" s="20" t="str">
        <f>'analyses en ug et %'!B4</f>
        <v>22#6-001</v>
      </c>
      <c r="C4" s="20">
        <f>'analyses en ug et %'!C4</f>
        <v>4158</v>
      </c>
      <c r="D4" s="20" t="str">
        <f>'analyses en ug et %'!D4</f>
        <v>ALTSP1_Q0427153</v>
      </c>
      <c r="E4" s="21">
        <f>'analyses en ug et %'!E4</f>
        <v>44566.6875</v>
      </c>
      <c r="F4" s="31">
        <f>IF('analyses en ug et %'!F4="&lt;20",20/2/$AI4,'analyses en ug et %'!F4/$AI4)</f>
        <v>6.9966049565683003E-2</v>
      </c>
      <c r="G4" s="31">
        <f>IF('analyses en ug et %'!G4="&lt;1",1/2/$AI4,'analyses en ug et %'!G4/$AI4)</f>
        <v>1.8837013344606961E-2</v>
      </c>
      <c r="H4" s="31">
        <f>IF('analyses en ug et %'!H4="&lt;1",1/2/$AI4,'analyses en ug et %'!H4/$AI4)</f>
        <v>4.4670631645782222E-2</v>
      </c>
      <c r="I4" s="32">
        <f>IF('analyses en ug et %'!I4="&lt;1",1/2/$AI4,'analyses en ug et %'!I4/$AI4)</f>
        <v>2.691001906372423E-4</v>
      </c>
      <c r="J4" s="31">
        <f>IF('analyses en ug et %'!J4="&lt;5",5/2/$AI4,'analyses en ug et %'!J4/$AI4)</f>
        <v>4.3056030501958768E-3</v>
      </c>
      <c r="K4" s="31">
        <f>IF('analyses en ug et %'!K4="&lt;500",500/2/$AI4,'analyses en ug et %'!K4/$AI4)</f>
        <v>0.13455009531862114</v>
      </c>
      <c r="L4" s="31">
        <f>IF('analyses en ug et %'!L4="&lt;1",1/2/$AI4,'analyses en ug et %'!L4/$AI4)</f>
        <v>2.1528015250979384E-3</v>
      </c>
      <c r="M4" s="31">
        <f>IF('analyses en ug et %'!M4="&lt;5",5/2/$AI4,'analyses en ug et %'!M4/$AI4)</f>
        <v>2.691001906372423E-3</v>
      </c>
      <c r="N4" s="31">
        <f>IF('analyses en ug et %'!N4="&lt;1",1/2/$AI4,'analyses en ug et %'!N4/$AI4)</f>
        <v>2.691001906372423E-3</v>
      </c>
      <c r="O4" s="31">
        <f>IF('analyses en ug et %'!O4="&lt;2",2/2/$AI4,'analyses en ug et %'!O4/$AI4)</f>
        <v>1.6415111628871779</v>
      </c>
      <c r="P4" s="33">
        <f>'analyses en ug et %'!P4</f>
        <v>45.452645985401453</v>
      </c>
      <c r="Q4" s="45">
        <f>'analyses en ug et %'!Q4</f>
        <v>23.94</v>
      </c>
      <c r="R4" s="31">
        <f>IF('analyses en ug et %'!R4="&lt;20",20/2/$AI4,'analyses en ug et %'!R4/$AI4)</f>
        <v>2.1904755517871521</v>
      </c>
      <c r="S4" s="31">
        <f>IF('analyses en ug et %'!S4="&lt;50",50/2/$AI4,'analyses en ug et %'!S4/$AI4)</f>
        <v>1.3455009531862116E-2</v>
      </c>
      <c r="T4" s="31">
        <f>IF('analyses en ug et %'!T4="&lt;20",20/2/$AI4,'analyses en ug et %'!T4/$AI4)</f>
        <v>8.0730057191172683E-2</v>
      </c>
      <c r="U4" s="31">
        <f>IF('analyses en ug et %'!U4="&lt;5",5/2/$AI4,'analyses en ug et %'!U4/$AI4)</f>
        <v>6.4584045752938152E-3</v>
      </c>
      <c r="V4" s="31">
        <f>IF('analyses en ug et %'!V4="&lt;5",5/2/$AI4,'analyses en ug et %'!V4/$AI4)</f>
        <v>3.2292022876469076E-3</v>
      </c>
      <c r="W4" s="31">
        <f>IF('analyses en ug et %'!W4="&lt;1000",1000/2/$AI4,'analyses en ug et %'!W4/$AI4)</f>
        <v>0.26910019063724228</v>
      </c>
      <c r="X4" s="31">
        <f>IF('analyses en ug et %'!X4="&lt;1",1/2/$AI4,'analyses en ug et %'!X4/$AI4)</f>
        <v>1.7760612582057991E-2</v>
      </c>
      <c r="Y4" s="31">
        <f>IF('analyses en ug et %'!Y4="&lt;5",5/2/$AI4,'analyses en ug et %'!Y4/$AI4)</f>
        <v>0.11194567930509279</v>
      </c>
      <c r="Z4" s="31">
        <f>IF('analyses en ug et %'!Z4="&lt;400",400/2/$AI4,'analyses en ug et %'!Z4/$AI4)</f>
        <v>3.7135826307939435E-2</v>
      </c>
      <c r="AA4" s="31">
        <f>IF('analyses en ug et %'!AA4="&lt;1000",1000/2/$AI4,'analyses en ug et %'!AA4/$AI4)</f>
        <v>1.0764007625489691</v>
      </c>
      <c r="AB4" s="31">
        <f>IF('analyses en ug et %'!AB4="&lt;1",1/2/$AI4,'analyses en ug et %'!AB4/$AI4)</f>
        <v>2.691001906372423E-3</v>
      </c>
      <c r="AC4" s="31">
        <f>IF('analyses en ug et %'!AC4="&lt;6",6/2/$AI4,'analyses en ug et %'!AC4/$AI4)</f>
        <v>4.3056030501958768E-3</v>
      </c>
      <c r="AD4" s="31">
        <f>IF('analyses en ug et %'!AD4="&lt;10",10/2/$AI4,'analyses en ug et %'!AD4/$AI4)</f>
        <v>2.691001906372423E-3</v>
      </c>
      <c r="AE4" s="31">
        <f>IF('analyses en ug et %'!AE4="&lt;5",5/2/$AI4,'analyses en ug et %'!AE4/$AI4)</f>
        <v>1.3455009531862115E-3</v>
      </c>
      <c r="AF4" s="31">
        <f>IF('analyses en ug et %'!AF4="&lt;1",1/2/$AI4,'analyses en ug et %'!AF4/$AI4)</f>
        <v>2.691001906372423E-4</v>
      </c>
      <c r="AG4" s="31">
        <f>IF('analyses en ug et %'!AG4="&lt;5",5/2/$AI4,'analyses en ug et %'!AG4/$AI4)</f>
        <v>0.40365028595586344</v>
      </c>
      <c r="AH4" s="20">
        <f>'analyses en ug et %'!AH4</f>
        <v>40.776479999999999</v>
      </c>
      <c r="AI4" s="34">
        <f t="shared" ref="AI4:AI67" si="0">((AH4*P4)/Q4)*24</f>
        <v>1858.0440200208545</v>
      </c>
      <c r="AJ4" s="34">
        <f t="shared" ref="AJ4:AJ15" si="1">G4*1000</f>
        <v>18.837013344606962</v>
      </c>
      <c r="AK4" s="34">
        <f t="shared" ref="AK4:AK15" si="2">Y4*1000</f>
        <v>111.9456793050928</v>
      </c>
      <c r="AL4" s="35">
        <v>1000</v>
      </c>
      <c r="AN4" s="23">
        <v>120</v>
      </c>
    </row>
    <row r="5" spans="1:40" x14ac:dyDescent="0.35">
      <c r="A5" s="20">
        <f>'analyses en ug et %'!A5</f>
        <v>0</v>
      </c>
      <c r="B5" s="20" t="str">
        <f>'analyses en ug et %'!B5</f>
        <v>22#6-003</v>
      </c>
      <c r="C5" s="20">
        <f>'analyses en ug et %'!C5</f>
        <v>4159</v>
      </c>
      <c r="D5" s="20" t="str">
        <f>'analyses en ug et %'!D5</f>
        <v>ALTSP1_Q0427154</v>
      </c>
      <c r="E5" s="21">
        <f>'analyses en ug et %'!E5</f>
        <v>44569.577777777777</v>
      </c>
      <c r="F5" s="31">
        <f>IF('analyses en ug et %'!F5="&lt;20",20/2/$AI5,'analyses en ug et %'!F5/$AI5)</f>
        <v>4.8276169538380459E-2</v>
      </c>
      <c r="G5" s="31">
        <f>IF('analyses en ug et %'!G5="&lt;1",1/2/$AI5,'analyses en ug et %'!G5/$AI5)</f>
        <v>3.2184113025586969E-3</v>
      </c>
      <c r="H5" s="31">
        <f>IF('analyses en ug et %'!H5="&lt;1",1/2/$AI5,'analyses en ug et %'!H5/$AI5)</f>
        <v>6.0613412864855463E-2</v>
      </c>
      <c r="I5" s="32">
        <f>IF('analyses en ug et %'!I5="&lt;1",1/2/$AI5,'analyses en ug et %'!I5/$AI5)</f>
        <v>2.6820094187989142E-4</v>
      </c>
      <c r="J5" s="31">
        <f>IF('analyses en ug et %'!J5="&lt;5",5/2/$AI5,'analyses en ug et %'!J5/$AI5)</f>
        <v>1.3410047093994572E-3</v>
      </c>
      <c r="K5" s="31">
        <f>IF('analyses en ug et %'!K5="&lt;500",500/2/$AI5,'analyses en ug et %'!K5/$AI5)</f>
        <v>0.1341004709399457</v>
      </c>
      <c r="L5" s="31">
        <f>IF('analyses en ug et %'!L5="&lt;1",1/2/$AI5,'analyses en ug et %'!L5/$AI5)</f>
        <v>1.0728037675195657E-3</v>
      </c>
      <c r="M5" s="31">
        <f>IF('analyses en ug et %'!M5="&lt;5",5/2/$AI5,'analyses en ug et %'!M5/$AI5)</f>
        <v>1.3410047093994572E-3</v>
      </c>
      <c r="N5" s="31">
        <f>IF('analyses en ug et %'!N5="&lt;1",1/2/$AI5,'analyses en ug et %'!N5/$AI5)</f>
        <v>5.3640188375978285E-4</v>
      </c>
      <c r="O5" s="31">
        <f>IF('analyses en ug et %'!O5="&lt;2",2/2/$AI5,'analyses en ug et %'!O5/$AI5)</f>
        <v>0.19256827626976203</v>
      </c>
      <c r="P5" s="33">
        <f>'analyses en ug et %'!P5</f>
        <v>45.452645985401453</v>
      </c>
      <c r="Q5" s="45">
        <f>'analyses en ug et %'!Q5</f>
        <v>23.86</v>
      </c>
      <c r="R5" s="31">
        <f>IF('analyses en ug et %'!R5="&lt;20",20/2/$AI5,'analyses en ug et %'!R5/$AI5)</f>
        <v>0.37333571109680885</v>
      </c>
      <c r="S5" s="31">
        <f>IF('analyses en ug et %'!S5="&lt;50",50/2/$AI5,'analyses en ug et %'!S5/$AI5)</f>
        <v>5.3640188375978282E-2</v>
      </c>
      <c r="T5" s="31">
        <f>IF('analyses en ug et %'!T5="&lt;20",20/2/$AI5,'analyses en ug et %'!T5/$AI5)</f>
        <v>3.218411302558697E-2</v>
      </c>
      <c r="U5" s="31">
        <f>IF('analyses en ug et %'!U5="&lt;5",5/2/$AI5,'analyses en ug et %'!U5/$AI5)</f>
        <v>3.2184113025586969E-3</v>
      </c>
      <c r="V5" s="31">
        <f>IF('analyses en ug et %'!V5="&lt;5",5/2/$AI5,'analyses en ug et %'!V5/$AI5)</f>
        <v>1.3410047093994572E-3</v>
      </c>
      <c r="W5" s="31">
        <f>IF('analyses en ug et %'!W5="&lt;1000",1000/2/$AI5,'analyses en ug et %'!W5/$AI5)</f>
        <v>0.26820094187989141</v>
      </c>
      <c r="X5" s="31">
        <f>IF('analyses en ug et %'!X5="&lt;1",1/2/$AI5,'analyses en ug et %'!X5/$AI5)</f>
        <v>2.6820094187989143E-3</v>
      </c>
      <c r="Y5" s="31">
        <f>IF('analyses en ug et %'!Y5="&lt;5",5/2/$AI5,'analyses en ug et %'!Y5/$AI5)</f>
        <v>1.87740659315924E-2</v>
      </c>
      <c r="Z5" s="31">
        <f>IF('analyses en ug et %'!Z5="&lt;400",400/2/$AI5,'analyses en ug et %'!Z5/$AI5)</f>
        <v>1.2873645210234787E-2</v>
      </c>
      <c r="AA5" s="31">
        <f>IF('analyses en ug et %'!AA5="&lt;1000",1000/2/$AI5,'analyses en ug et %'!AA5/$AI5)</f>
        <v>0.26820094187989141</v>
      </c>
      <c r="AB5" s="31">
        <f>IF('analyses en ug et %'!AB5="&lt;1",1/2/$AI5,'analyses en ug et %'!AB5/$AI5)</f>
        <v>2.6820094187989142E-4</v>
      </c>
      <c r="AC5" s="31">
        <f>IF('analyses en ug et %'!AC5="&lt;6",6/2/$AI5,'analyses en ug et %'!AC5/$AI5)</f>
        <v>1.6092056512793484E-3</v>
      </c>
      <c r="AD5" s="31">
        <f>IF('analyses en ug et %'!AD5="&lt;10",10/2/$AI5,'analyses en ug et %'!AD5/$AI5)</f>
        <v>2.6820094187989143E-3</v>
      </c>
      <c r="AE5" s="31">
        <f>IF('analyses en ug et %'!AE5="&lt;5",5/2/$AI5,'analyses en ug et %'!AE5/$AI5)</f>
        <v>1.3410047093994572E-3</v>
      </c>
      <c r="AF5" s="31">
        <f>IF('analyses en ug et %'!AF5="&lt;1",1/2/$AI5,'analyses en ug et %'!AF5/$AI5)</f>
        <v>2.6820094187989142E-4</v>
      </c>
      <c r="AG5" s="31">
        <f>IF('analyses en ug et %'!AG5="&lt;5",5/2/$AI5,'analyses en ug et %'!AG5/$AI5)</f>
        <v>3.9157337514464145E-2</v>
      </c>
      <c r="AH5" s="20">
        <f>'analyses en ug et %'!AH5</f>
        <v>40.776479999999999</v>
      </c>
      <c r="AI5" s="34">
        <f t="shared" si="0"/>
        <v>1864.2738407082675</v>
      </c>
      <c r="AJ5" s="34">
        <f t="shared" si="1"/>
        <v>3.2184113025586969</v>
      </c>
      <c r="AK5" s="34">
        <f t="shared" si="2"/>
        <v>18.7740659315924</v>
      </c>
      <c r="AL5" s="35">
        <v>1000</v>
      </c>
      <c r="AN5" s="23">
        <v>120</v>
      </c>
    </row>
    <row r="6" spans="1:40" x14ac:dyDescent="0.35">
      <c r="A6" s="20">
        <f>'analyses en ug et %'!A6</f>
        <v>0</v>
      </c>
      <c r="B6" s="20" t="str">
        <f>'analyses en ug et %'!B6</f>
        <v>22#6-003</v>
      </c>
      <c r="C6" s="20">
        <f>'analyses en ug et %'!C6</f>
        <v>4160</v>
      </c>
      <c r="D6" s="20" t="str">
        <f>'analyses en ug et %'!D6</f>
        <v>ALTSP1_Q0427155</v>
      </c>
      <c r="E6" s="21">
        <f>'analyses en ug et %'!E6</f>
        <v>44572.584722222222</v>
      </c>
      <c r="F6" s="31">
        <f>IF('analyses en ug et %'!F6="&lt;20",20/2/$AI6,'analyses en ug et %'!F6/$AI6)</f>
        <v>3.1099913646469315E-2</v>
      </c>
      <c r="G6" s="31">
        <f>IF('analyses en ug et %'!G6="&lt;1",1/2/$AI6,'analyses en ug et %'!G6/$AI6)</f>
        <v>2.0733275764312875E-3</v>
      </c>
      <c r="H6" s="31">
        <f>IF('analyses en ug et %'!H6="&lt;1",1/2/$AI6,'analyses en ug et %'!H6/$AI6)</f>
        <v>4.6131538575596154E-2</v>
      </c>
      <c r="I6" s="32">
        <f>IF('analyses en ug et %'!I6="&lt;1",1/2/$AI6,'analyses en ug et %'!I6/$AI6)</f>
        <v>2.5916594705391094E-4</v>
      </c>
      <c r="J6" s="31">
        <f>IF('analyses en ug et %'!J6="&lt;5",5/2/$AI6,'analyses en ug et %'!J6/$AI6)</f>
        <v>1.2958297352695547E-3</v>
      </c>
      <c r="K6" s="31">
        <f>IF('analyses en ug et %'!K6="&lt;500",500/2/$AI6,'analyses en ug et %'!K6/$AI6)</f>
        <v>0.12958297352695547</v>
      </c>
      <c r="L6" s="31">
        <f>IF('analyses en ug et %'!L6="&lt;1",1/2/$AI6,'analyses en ug et %'!L6/$AI6)</f>
        <v>2.5916594705391094E-4</v>
      </c>
      <c r="M6" s="31">
        <f>IF('analyses en ug et %'!M6="&lt;5",5/2/$AI6,'analyses en ug et %'!M6/$AI6)</f>
        <v>1.2958297352695547E-3</v>
      </c>
      <c r="N6" s="31">
        <f>IF('analyses en ug et %'!N6="&lt;1",1/2/$AI6,'analyses en ug et %'!N6/$AI6)</f>
        <v>2.5916594705391094E-4</v>
      </c>
      <c r="O6" s="31">
        <f>IF('analyses en ug et %'!O6="&lt;2",2/2/$AI6,'analyses en ug et %'!O6/$AI6)</f>
        <v>0.12906464163284764</v>
      </c>
      <c r="P6" s="33">
        <f>'analyses en ug et %'!P6</f>
        <v>47.332915145985396</v>
      </c>
      <c r="Q6" s="45">
        <f>'analyses en ug et %'!Q6</f>
        <v>24.01</v>
      </c>
      <c r="R6" s="31">
        <f>IF('analyses en ug et %'!R6="&lt;20",20/2/$AI6,'analyses en ug et %'!R6/$AI6)</f>
        <v>0.14357793466786667</v>
      </c>
      <c r="S6" s="31">
        <f>IF('analyses en ug et %'!S6="&lt;50",50/2/$AI6,'analyses en ug et %'!S6/$AI6)</f>
        <v>6.2199827292938631E-2</v>
      </c>
      <c r="T6" s="31">
        <f>IF('analyses en ug et %'!T6="&lt;20",20/2/$AI6,'analyses en ug et %'!T6/$AI6)</f>
        <v>0.1606828871734248</v>
      </c>
      <c r="U6" s="31">
        <f>IF('analyses en ug et %'!U6="&lt;5",5/2/$AI6,'analyses en ug et %'!U6/$AI6)</f>
        <v>1.2958297352695547E-3</v>
      </c>
      <c r="V6" s="31">
        <f>IF('analyses en ug et %'!V6="&lt;5",5/2/$AI6,'analyses en ug et %'!V6/$AI6)</f>
        <v>1.2958297352695547E-3</v>
      </c>
      <c r="W6" s="31">
        <f>IF('analyses en ug et %'!W6="&lt;1000",1000/2/$AI6,'analyses en ug et %'!W6/$AI6)</f>
        <v>1.0366637882156438</v>
      </c>
      <c r="X6" s="31">
        <f>IF('analyses en ug et %'!X6="&lt;1",1/2/$AI6,'analyses en ug et %'!X6/$AI6)</f>
        <v>1.5549956823234657E-3</v>
      </c>
      <c r="Y6" s="31">
        <f>IF('analyses en ug et %'!Y6="&lt;5",5/2/$AI6,'analyses en ug et %'!Y6/$AI6)</f>
        <v>9.8483059880486168E-3</v>
      </c>
      <c r="Z6" s="31">
        <f>IF('analyses en ug et %'!Z6="&lt;400",400/2/$AI6,'analyses en ug et %'!Z6/$AI6)</f>
        <v>1.3994961140911191E-2</v>
      </c>
      <c r="AA6" s="31">
        <f>IF('analyses en ug et %'!AA6="&lt;1000",1000/2/$AI6,'analyses en ug et %'!AA6/$AI6)</f>
        <v>0.25916594705391094</v>
      </c>
      <c r="AB6" s="31">
        <f>IF('analyses en ug et %'!AB6="&lt;1",1/2/$AI6,'analyses en ug et %'!AB6/$AI6)</f>
        <v>2.5916594705391094E-4</v>
      </c>
      <c r="AC6" s="31">
        <f>IF('analyses en ug et %'!AC6="&lt;6",6/2/$AI6,'analyses en ug et %'!AC6/$AI6)</f>
        <v>1.5549956823234657E-3</v>
      </c>
      <c r="AD6" s="31">
        <f>IF('analyses en ug et %'!AD6="&lt;10",10/2/$AI6,'analyses en ug et %'!AD6/$AI6)</f>
        <v>2.5916594705391095E-3</v>
      </c>
      <c r="AE6" s="31">
        <f>IF('analyses en ug et %'!AE6="&lt;5",5/2/$AI6,'analyses en ug et %'!AE6/$AI6)</f>
        <v>1.2958297352695547E-3</v>
      </c>
      <c r="AF6" s="31">
        <f>IF('analyses en ug et %'!AF6="&lt;1",1/2/$AI6,'analyses en ug et %'!AF6/$AI6)</f>
        <v>2.5916594705391094E-4</v>
      </c>
      <c r="AG6" s="31">
        <f>IF('analyses en ug et %'!AG6="&lt;5",5/2/$AI6,'analyses en ug et %'!AG6/$AI6)</f>
        <v>2.2806603340744164E-2</v>
      </c>
      <c r="AH6" s="20">
        <f>'analyses en ug et %'!AH6</f>
        <v>40.776479999999999</v>
      </c>
      <c r="AI6" s="34">
        <f t="shared" si="0"/>
        <v>1929.2658070390376</v>
      </c>
      <c r="AJ6" s="34">
        <f t="shared" si="1"/>
        <v>2.0733275764312875</v>
      </c>
      <c r="AK6" s="34">
        <f t="shared" si="2"/>
        <v>9.848305988048617</v>
      </c>
      <c r="AL6" s="35">
        <v>1000</v>
      </c>
      <c r="AN6" s="23">
        <v>120</v>
      </c>
    </row>
    <row r="7" spans="1:40" x14ac:dyDescent="0.35">
      <c r="A7" s="20">
        <f>'analyses en ug et %'!A7</f>
        <v>0</v>
      </c>
      <c r="B7" s="20" t="str">
        <f>'analyses en ug et %'!B7</f>
        <v>22#6-005</v>
      </c>
      <c r="C7" s="20">
        <f>'analyses en ug et %'!C7</f>
        <v>4161</v>
      </c>
      <c r="D7" s="20" t="str">
        <f>'analyses en ug et %'!D7</f>
        <v>ALTSP1_Q0427156</v>
      </c>
      <c r="E7" s="21">
        <f>'analyses en ug et %'!E7</f>
        <v>44575.62777777778</v>
      </c>
      <c r="F7" s="31">
        <f>IF('analyses en ug et %'!F7="&lt;20",20/2/$AI7,'analyses en ug et %'!F7/$AI7)</f>
        <v>0.18262545119249302</v>
      </c>
      <c r="G7" s="31">
        <f>IF('analyses en ug et %'!G7="&lt;1",1/2/$AI7,'analyses en ug et %'!G7/$AI7)</f>
        <v>0.3715123464258715</v>
      </c>
      <c r="H7" s="31">
        <f>IF('analyses en ug et %'!H7="&lt;1",1/2/$AI7,'analyses en ug et %'!H7/$AI7)</f>
        <v>1.4453499994377306</v>
      </c>
      <c r="I7" s="32">
        <f>IF('analyses en ug et %'!I7="&lt;1",1/2/$AI7,'analyses en ug et %'!I7/$AI7)</f>
        <v>2.6089350170356145E-4</v>
      </c>
      <c r="J7" s="31">
        <f>IF('analyses en ug et %'!J7="&lt;5",5/2/$AI7,'analyses en ug et %'!J7/$AI7)</f>
        <v>6.783231044292598E-2</v>
      </c>
      <c r="K7" s="31">
        <f>IF('analyses en ug et %'!K7="&lt;500",500/2/$AI7,'analyses en ug et %'!K7/$AI7)</f>
        <v>0.36525090238498603</v>
      </c>
      <c r="L7" s="31">
        <f>IF('analyses en ug et %'!L7="&lt;1",1/2/$AI7,'analyses en ug et %'!L7/$AI7)</f>
        <v>2.6611137173763268E-2</v>
      </c>
      <c r="M7" s="31">
        <f>IF('analyses en ug et %'!M7="&lt;5",5/2/$AI7,'analyses en ug et %'!M7/$AI7)</f>
        <v>9.392166061328212E-3</v>
      </c>
      <c r="N7" s="31">
        <f>IF('analyses en ug et %'!N7="&lt;1",1/2/$AI7,'analyses en ug et %'!N7/$AI7)</f>
        <v>9.9139530647353348E-3</v>
      </c>
      <c r="O7" s="31">
        <f>IF('analyses en ug et %'!O7="&lt;2",2/2/$AI7,'analyses en ug et %'!O7/$AI7)</f>
        <v>4.8004404313455309</v>
      </c>
      <c r="P7" s="33">
        <f>'analyses en ug et %'!P7</f>
        <v>46.706158759124079</v>
      </c>
      <c r="Q7" s="45">
        <f>'analyses en ug et %'!Q7</f>
        <v>23.85</v>
      </c>
      <c r="R7" s="31">
        <f>IF('analyses en ug et %'!R7="&lt;20",20/2/$AI7,'analyses en ug et %'!R7/$AI7)</f>
        <v>7.7224476504254191</v>
      </c>
      <c r="S7" s="31">
        <f>IF('analyses en ug et %'!S7="&lt;50",50/2/$AI7,'analyses en ug et %'!S7/$AI7)</f>
        <v>0.10957527071549582</v>
      </c>
      <c r="T7" s="31">
        <f>IF('analyses en ug et %'!T7="&lt;20",20/2/$AI7,'analyses en ug et %'!T7/$AI7)</f>
        <v>0.42264747275976955</v>
      </c>
      <c r="U7" s="31">
        <f>IF('analyses en ug et %'!U7="&lt;5",5/2/$AI7,'analyses en ug et %'!U7/$AI7)</f>
        <v>3.4437942224870115E-2</v>
      </c>
      <c r="V7" s="31">
        <f>IF('analyses en ug et %'!V7="&lt;5",5/2/$AI7,'analyses en ug et %'!V7/$AI7)</f>
        <v>1.1479314074956705E-2</v>
      </c>
      <c r="W7" s="31">
        <f>IF('analyses en ug et %'!W7="&lt;1000",1000/2/$AI7,'analyses en ug et %'!W7/$AI7)</f>
        <v>0.52178700340712292</v>
      </c>
      <c r="X7" s="31">
        <f>IF('analyses en ug et %'!X7="&lt;1",1/2/$AI7,'analyses en ug et %'!X7/$AI7)</f>
        <v>8.5573068558768159E-2</v>
      </c>
      <c r="Y7" s="31">
        <f>IF('analyses en ug et %'!Y7="&lt;5",5/2/$AI7,'analyses en ug et %'!Y7/$AI7)</f>
        <v>1.2314173280408101</v>
      </c>
      <c r="Z7" s="31">
        <f>IF('analyses en ug et %'!Z7="&lt;400",400/2/$AI7,'analyses en ug et %'!Z7/$AI7)</f>
        <v>7.2006606470182963E-2</v>
      </c>
      <c r="AA7" s="31">
        <f>IF('analyses en ug et %'!AA7="&lt;1000",1000/2/$AI7,'analyses en ug et %'!AA7/$AI7)</f>
        <v>4.1742960272569833</v>
      </c>
      <c r="AB7" s="31">
        <f>IF('analyses en ug et %'!AB7="&lt;1",1/2/$AI7,'analyses en ug et %'!AB7/$AI7)</f>
        <v>1.4088249091992319E-2</v>
      </c>
      <c r="AC7" s="31">
        <f>IF('analyses en ug et %'!AC7="&lt;6",6/2/$AI7,'analyses en ug et %'!AC7/$AI7)</f>
        <v>0.14192606492673743</v>
      </c>
      <c r="AD7" s="31">
        <f>IF('analyses en ug et %'!AD7="&lt;10",10/2/$AI7,'analyses en ug et %'!AD7/$AI7)</f>
        <v>4.6960830306641062E-2</v>
      </c>
      <c r="AE7" s="31">
        <f>IF('analyses en ug et %'!AE7="&lt;5",5/2/$AI7,'analyses en ug et %'!AE7/$AI7)</f>
        <v>7.3050180476997208E-3</v>
      </c>
      <c r="AF7" s="31">
        <f>IF('analyses en ug et %'!AF7="&lt;1",1/2/$AI7,'analyses en ug et %'!AF7/$AI7)</f>
        <v>5.217870034071229E-4</v>
      </c>
      <c r="AG7" s="31">
        <f>IF('analyses en ug et %'!AG7="&lt;5",5/2/$AI7,'analyses en ug et %'!AG7/$AI7)</f>
        <v>1.1374956674275281</v>
      </c>
      <c r="AH7" s="20">
        <f>'analyses en ug et %'!AH7</f>
        <v>40.776479999999999</v>
      </c>
      <c r="AI7" s="34">
        <f t="shared" si="0"/>
        <v>1916.4908161189915</v>
      </c>
      <c r="AJ7" s="34">
        <f t="shared" si="1"/>
        <v>371.5123464258715</v>
      </c>
      <c r="AK7" s="34">
        <f t="shared" si="2"/>
        <v>1231.4173280408102</v>
      </c>
      <c r="AL7" s="35">
        <v>1000</v>
      </c>
      <c r="AN7" s="23">
        <v>120</v>
      </c>
    </row>
    <row r="8" spans="1:40" x14ac:dyDescent="0.35">
      <c r="A8" s="20">
        <f>'analyses en ug et %'!A8</f>
        <v>0</v>
      </c>
      <c r="B8" s="20" t="str">
        <f>'analyses en ug et %'!B8</f>
        <v>22#6-006</v>
      </c>
      <c r="C8" s="20">
        <f>'analyses en ug et %'!C8</f>
        <v>4162</v>
      </c>
      <c r="D8" s="20" t="str">
        <f>'analyses en ug et %'!D8</f>
        <v>ALTSP1_Q0427157</v>
      </c>
      <c r="E8" s="21">
        <f>'analyses en ug et %'!E8</f>
        <v>44578.629861111112</v>
      </c>
      <c r="F8" s="31">
        <f>IF('analyses en ug et %'!F8="&lt;20",20/2/$AI8,'analyses en ug et %'!F8/$AI8)</f>
        <v>0.14817605926723179</v>
      </c>
      <c r="G8" s="31">
        <f>IF('analyses en ug et %'!G8="&lt;1",1/2/$AI8,'analyses en ug et %'!G8/$AI8)</f>
        <v>0.22555689021789727</v>
      </c>
      <c r="H8" s="31">
        <f>IF('analyses en ug et %'!H8="&lt;1",1/2/$AI8,'analyses en ug et %'!H8/$AI8)</f>
        <v>0.87808035121322536</v>
      </c>
      <c r="I8" s="32">
        <f>IF('analyses en ug et %'!I8="&lt;1",1/2/$AI8,'analyses en ug et %'!I8/$AI8)</f>
        <v>2.7440010975413292E-4</v>
      </c>
      <c r="J8" s="31">
        <f>IF('analyses en ug et %'!J8="&lt;5",5/2/$AI8,'analyses en ug et %'!J8/$AI8)</f>
        <v>4.1160016463119939E-2</v>
      </c>
      <c r="K8" s="31">
        <f>IF('analyses en ug et %'!K8="&lt;500",500/2/$AI8,'analyses en ug et %'!K8/$AI8)</f>
        <v>0.13720005487706646</v>
      </c>
      <c r="L8" s="31">
        <f>IF('analyses en ug et %'!L8="&lt;1",1/2/$AI8,'analyses en ug et %'!L8/$AI8)</f>
        <v>1.5366406146231444E-2</v>
      </c>
      <c r="M8" s="31">
        <f>IF('analyses en ug et %'!M8="&lt;5",5/2/$AI8,'analyses en ug et %'!M8/$AI8)</f>
        <v>6.0368024145909249E-3</v>
      </c>
      <c r="N8" s="31">
        <f>IF('analyses en ug et %'!N8="&lt;1",1/2/$AI8,'analyses en ug et %'!N8/$AI8)</f>
        <v>5.4880021950826589E-3</v>
      </c>
      <c r="O8" s="31">
        <f>IF('analyses en ug et %'!O8="&lt;2",2/2/$AI8,'analyses en ug et %'!O8/$AI8)</f>
        <v>4.1050256419218289</v>
      </c>
      <c r="P8" s="33">
        <f>'analyses en ug et %'!P8</f>
        <v>44.742322080291963</v>
      </c>
      <c r="Q8" s="45">
        <f>'analyses en ug et %'!Q8</f>
        <v>24.03</v>
      </c>
      <c r="R8" s="31">
        <f>IF('analyses en ug et %'!R8="&lt;20",20/2/$AI8,'analyses en ug et %'!R8/$AI8)</f>
        <v>4.5330898131382762</v>
      </c>
      <c r="S8" s="31">
        <f>IF('analyses en ug et %'!S8="&lt;50",50/2/$AI8,'analyses en ug et %'!S8/$AI8)</f>
        <v>6.5856026340991899E-2</v>
      </c>
      <c r="T8" s="31">
        <f>IF('analyses en ug et %'!T8="&lt;20",20/2/$AI8,'analyses en ug et %'!T8/$AI8)</f>
        <v>0.17012806804756242</v>
      </c>
      <c r="U8" s="31">
        <f>IF('analyses en ug et %'!U8="&lt;5",5/2/$AI8,'analyses en ug et %'!U8/$AI8)</f>
        <v>1.7012806804756243E-2</v>
      </c>
      <c r="V8" s="31">
        <f>IF('analyses en ug et %'!V8="&lt;5",5/2/$AI8,'analyses en ug et %'!V8/$AI8)</f>
        <v>7.1344028536074562E-3</v>
      </c>
      <c r="W8" s="31">
        <f>IF('analyses en ug et %'!W8="&lt;1000",1000/2/$AI8,'analyses en ug et %'!W8/$AI8)</f>
        <v>0.27440010975413293</v>
      </c>
      <c r="X8" s="31">
        <f>IF('analyses en ug et %'!X8="&lt;1",1/2/$AI8,'analyses en ug et %'!X8/$AI8)</f>
        <v>5.213602085328526E-2</v>
      </c>
      <c r="Y8" s="31">
        <f>IF('analyses en ug et %'!Y8="&lt;5",5/2/$AI8,'analyses en ug et %'!Y8/$AI8)</f>
        <v>0.9713763885296306</v>
      </c>
      <c r="Z8" s="31">
        <f>IF('analyses en ug et %'!Z8="&lt;400",400/2/$AI8,'analyses en ug et %'!Z8/$AI8)</f>
        <v>7.4636829853124156E-2</v>
      </c>
      <c r="AA8" s="31">
        <f>IF('analyses en ug et %'!AA8="&lt;1000",1000/2/$AI8,'analyses en ug et %'!AA8/$AI8)</f>
        <v>2.7440010975413296</v>
      </c>
      <c r="AB8" s="31">
        <f>IF('analyses en ug et %'!AB8="&lt;1",1/2/$AI8,'analyses en ug et %'!AB8/$AI8)</f>
        <v>7.6832030731157222E-3</v>
      </c>
      <c r="AC8" s="31">
        <f>IF('analyses en ug et %'!AC8="&lt;6",6/2/$AI8,'analyses en ug et %'!AC8/$AI8)</f>
        <v>0.11305284521870278</v>
      </c>
      <c r="AD8" s="31">
        <f>IF('analyses en ug et %'!AD8="&lt;10",10/2/$AI8,'analyses en ug et %'!AD8/$AI8)</f>
        <v>3.292801317049595E-2</v>
      </c>
      <c r="AE8" s="31">
        <f>IF('analyses en ug et %'!AE8="&lt;5",5/2/$AI8,'analyses en ug et %'!AE8/$AI8)</f>
        <v>4.3904017560661267E-3</v>
      </c>
      <c r="AF8" s="31">
        <f>IF('analyses en ug et %'!AF8="&lt;1",1/2/$AI8,'analyses en ug et %'!AF8/$AI8)</f>
        <v>2.7440010975413292E-4</v>
      </c>
      <c r="AG8" s="31">
        <f>IF('analyses en ug et %'!AG8="&lt;5",5/2/$AI8,'analyses en ug et %'!AG8/$AI8)</f>
        <v>0.79576031828698557</v>
      </c>
      <c r="AH8" s="20">
        <f>'analyses en ug et %'!AH8</f>
        <v>40.776479999999999</v>
      </c>
      <c r="AI8" s="34">
        <f t="shared" si="0"/>
        <v>1822.1567055786104</v>
      </c>
      <c r="AJ8" s="34">
        <f t="shared" si="1"/>
        <v>225.55689021789726</v>
      </c>
      <c r="AK8" s="34">
        <f t="shared" si="2"/>
        <v>971.37638852963062</v>
      </c>
      <c r="AL8" s="35">
        <v>1000</v>
      </c>
      <c r="AN8" s="23">
        <v>120</v>
      </c>
    </row>
    <row r="9" spans="1:40" x14ac:dyDescent="0.35">
      <c r="A9" s="20">
        <f>'analyses en ug et %'!A9</f>
        <v>0</v>
      </c>
      <c r="B9" s="20" t="str">
        <f>'analyses en ug et %'!B9</f>
        <v>22#6-007</v>
      </c>
      <c r="C9" s="20">
        <f>'analyses en ug et %'!C9</f>
        <v>4163</v>
      </c>
      <c r="D9" s="20" t="str">
        <f>'analyses en ug et %'!D9</f>
        <v>ALTSP1_Q0427158</v>
      </c>
      <c r="E9" s="21">
        <f>'analyses en ug et %'!E9</f>
        <v>44581.630555555559</v>
      </c>
      <c r="F9" s="31">
        <f>IF('analyses en ug et %'!F9="&lt;20",20/2/$AI9,'analyses en ug et %'!F9/$AI9)</f>
        <v>2.6315352955089317E-2</v>
      </c>
      <c r="G9" s="31">
        <f>IF('analyses en ug et %'!G9="&lt;1",1/2/$AI9,'analyses en ug et %'!G9/$AI9)</f>
        <v>3.3683651782514326E-2</v>
      </c>
      <c r="H9" s="31">
        <f>IF('analyses en ug et %'!H9="&lt;1",1/2/$AI9,'analyses en ug et %'!H9/$AI9)</f>
        <v>2.6315352955089317E-2</v>
      </c>
      <c r="I9" s="32">
        <f>IF('analyses en ug et %'!I9="&lt;1",1/2/$AI9,'analyses en ug et %'!I9/$AI9)</f>
        <v>2.6315352955089317E-4</v>
      </c>
      <c r="J9" s="31">
        <f>IF('analyses en ug et %'!J9="&lt;5",5/2/$AI9,'analyses en ug et %'!J9/$AI9)</f>
        <v>1.3157676477544658E-2</v>
      </c>
      <c r="K9" s="31">
        <f>IF('analyses en ug et %'!K9="&lt;500",500/2/$AI9,'analyses en ug et %'!K9/$AI9)</f>
        <v>0.13157676477544658</v>
      </c>
      <c r="L9" s="31">
        <f>IF('analyses en ug et %'!L9="&lt;1",1/2/$AI9,'analyses en ug et %'!L9/$AI9)</f>
        <v>6.8419917683232223E-3</v>
      </c>
      <c r="M9" s="31">
        <f>IF('analyses en ug et %'!M9="&lt;5",5/2/$AI9,'analyses en ug et %'!M9/$AI9)</f>
        <v>1.315767647754466E-3</v>
      </c>
      <c r="N9" s="31">
        <f>IF('analyses en ug et %'!N9="&lt;1",1/2/$AI9,'analyses en ug et %'!N9/$AI9)</f>
        <v>5.2630705910178635E-4</v>
      </c>
      <c r="O9" s="31">
        <f>IF('analyses en ug et %'!O9="&lt;2",2/2/$AI9,'analyses en ug et %'!O9/$AI9)</f>
        <v>0.33788913194334685</v>
      </c>
      <c r="P9" s="33">
        <f>'analyses en ug et %'!P9</f>
        <v>46.305034671532844</v>
      </c>
      <c r="Q9" s="45">
        <f>'analyses en ug et %'!Q9</f>
        <v>23.85</v>
      </c>
      <c r="R9" s="31">
        <f>IF('analyses en ug et %'!R9="&lt;20",20/2/$AI9,'analyses en ug et %'!R9/$AI9)</f>
        <v>0.35894141430741827</v>
      </c>
      <c r="S9" s="31">
        <f>IF('analyses en ug et %'!S9="&lt;50",50/2/$AI9,'analyses en ug et %'!S9/$AI9)</f>
        <v>4.2104564728142911E-2</v>
      </c>
      <c r="T9" s="31">
        <f>IF('analyses en ug et %'!T9="&lt;20",20/2/$AI9,'analyses en ug et %'!T9/$AI9)</f>
        <v>8.9472200047303677E-2</v>
      </c>
      <c r="U9" s="31">
        <f>IF('analyses en ug et %'!U9="&lt;5",5/2/$AI9,'analyses en ug et %'!U9/$AI9)</f>
        <v>3.1578423546107181E-3</v>
      </c>
      <c r="V9" s="31">
        <f>IF('analyses en ug et %'!V9="&lt;5",5/2/$AI9,'analyses en ug et %'!V9/$AI9)</f>
        <v>5.2630705910178639E-3</v>
      </c>
      <c r="W9" s="31">
        <f>IF('analyses en ug et %'!W9="&lt;1000",1000/2/$AI9,'analyses en ug et %'!W9/$AI9)</f>
        <v>0.26315352955089316</v>
      </c>
      <c r="X9" s="31">
        <f>IF('analyses en ug et %'!X9="&lt;1",1/2/$AI9,'analyses en ug et %'!X9/$AI9)</f>
        <v>4.7367635319160769E-3</v>
      </c>
      <c r="Y9" s="31">
        <f>IF('analyses en ug et %'!Y9="&lt;5",5/2/$AI9,'analyses en ug et %'!Y9/$AI9)</f>
        <v>5.2630705910178634E-2</v>
      </c>
      <c r="Z9" s="31">
        <f>IF('analyses en ug et %'!Z9="&lt;400",400/2/$AI9,'analyses en ug et %'!Z9/$AI9)</f>
        <v>1.2105062359341086E-2</v>
      </c>
      <c r="AA9" s="31">
        <f>IF('analyses en ug et %'!AA9="&lt;1000",1000/2/$AI9,'analyses en ug et %'!AA9/$AI9)</f>
        <v>0.52630705910178632</v>
      </c>
      <c r="AB9" s="31">
        <f>IF('analyses en ug et %'!AB9="&lt;1",1/2/$AI9,'analyses en ug et %'!AB9/$AI9)</f>
        <v>5.2630705910178635E-4</v>
      </c>
      <c r="AC9" s="31">
        <f>IF('analyses en ug et %'!AC9="&lt;6",6/2/$AI9,'analyses en ug et %'!AC9/$AI9)</f>
        <v>5.78937765011965E-3</v>
      </c>
      <c r="AD9" s="31">
        <f>IF('analyses en ug et %'!AD9="&lt;10",10/2/$AI9,'analyses en ug et %'!AD9/$AI9)</f>
        <v>2.6315352955089319E-3</v>
      </c>
      <c r="AE9" s="31">
        <f>IF('analyses en ug et %'!AE9="&lt;5",5/2/$AI9,'analyses en ug et %'!AE9/$AI9)</f>
        <v>1.315767647754466E-3</v>
      </c>
      <c r="AF9" s="31">
        <f>IF('analyses en ug et %'!AF9="&lt;1",1/2/$AI9,'analyses en ug et %'!AF9/$AI9)</f>
        <v>2.6315352955089317E-4</v>
      </c>
      <c r="AG9" s="31">
        <f>IF('analyses en ug et %'!AG9="&lt;5",5/2/$AI9,'analyses en ug et %'!AG9/$AI9)</f>
        <v>4.9472863555567917E-2</v>
      </c>
      <c r="AH9" s="20">
        <f>'analyses en ug et %'!AH9</f>
        <v>40.776479999999999</v>
      </c>
      <c r="AI9" s="34">
        <f t="shared" si="0"/>
        <v>1900.0315171653488</v>
      </c>
      <c r="AJ9" s="34">
        <f t="shared" si="1"/>
        <v>33.683651782514325</v>
      </c>
      <c r="AK9" s="34">
        <f t="shared" si="2"/>
        <v>52.630705910178634</v>
      </c>
      <c r="AL9" s="35">
        <v>1000</v>
      </c>
      <c r="AN9" s="23">
        <v>120</v>
      </c>
    </row>
    <row r="10" spans="1:40" x14ac:dyDescent="0.35">
      <c r="A10" s="20">
        <f>'analyses en ug et %'!A10</f>
        <v>0</v>
      </c>
      <c r="B10" s="20" t="str">
        <f>'analyses en ug et %'!B10</f>
        <v>22#6-007</v>
      </c>
      <c r="C10" s="20">
        <f>'analyses en ug et %'!C10</f>
        <v>4164</v>
      </c>
      <c r="D10" s="20" t="str">
        <f>'analyses en ug et %'!D10</f>
        <v>ALTSP1_Q0427159</v>
      </c>
      <c r="E10" s="21">
        <f>'analyses en ug et %'!E10</f>
        <v>44584.400694444441</v>
      </c>
      <c r="F10" s="31">
        <f>IF('analyses en ug et %'!F10="&lt;20",20/2/$AI10,'analyses en ug et %'!F10/$AI10)</f>
        <v>2.130774092247192E-2</v>
      </c>
      <c r="G10" s="31">
        <f>IF('analyses en ug et %'!G10="&lt;1",1/2/$AI10,'analyses en ug et %'!G10/$AI10)</f>
        <v>1.3850031599606748E-2</v>
      </c>
      <c r="H10" s="31">
        <f>IF('analyses en ug et %'!H10="&lt;1",1/2/$AI10,'analyses en ug et %'!H10/$AI10)</f>
        <v>3.409238547595507E-2</v>
      </c>
      <c r="I10" s="32">
        <f>IF('analyses en ug et %'!I10="&lt;1",1/2/$AI10,'analyses en ug et %'!I10/$AI10)</f>
        <v>2.6634676153089898E-4</v>
      </c>
      <c r="J10" s="31">
        <f>IF('analyses en ug et %'!J10="&lt;5",5/2/$AI10,'analyses en ug et %'!J10/$AI10)</f>
        <v>3.1961611383707878E-3</v>
      </c>
      <c r="K10" s="31">
        <f>IF('analyses en ug et %'!K10="&lt;500",500/2/$AI10,'analyses en ug et %'!K10/$AI10)</f>
        <v>0.13317338076544949</v>
      </c>
      <c r="L10" s="31">
        <f>IF('analyses en ug et %'!L10="&lt;1",1/2/$AI10,'analyses en ug et %'!L10/$AI10)</f>
        <v>2.1307740922471919E-3</v>
      </c>
      <c r="M10" s="31">
        <f>IF('analyses en ug et %'!M10="&lt;5",5/2/$AI10,'analyses en ug et %'!M10/$AI10)</f>
        <v>1.331733807654495E-3</v>
      </c>
      <c r="N10" s="31">
        <f>IF('analyses en ug et %'!N10="&lt;1",1/2/$AI10,'analyses en ug et %'!N10/$AI10)</f>
        <v>5.3269352306179797E-4</v>
      </c>
      <c r="O10" s="31">
        <f>IF('analyses en ug et %'!O10="&lt;2",2/2/$AI10,'analyses en ug et %'!O10/$AI10)</f>
        <v>0.27220639028457877</v>
      </c>
      <c r="P10" s="33">
        <f>'analyses en ug et %'!P10</f>
        <v>46.037618613138683</v>
      </c>
      <c r="Q10" s="45">
        <f>'analyses en ug et %'!Q10</f>
        <v>24</v>
      </c>
      <c r="R10" s="31">
        <f>IF('analyses en ug et %'!R10="&lt;20",20/2/$AI10,'analyses en ug et %'!R10/$AI10)</f>
        <v>0.42402404435719121</v>
      </c>
      <c r="S10" s="31">
        <f>IF('analyses en ug et %'!S10="&lt;50",50/2/$AI10,'analyses en ug et %'!S10/$AI10)</f>
        <v>2.6634676153089898E-2</v>
      </c>
      <c r="T10" s="31">
        <f>IF('analyses en ug et %'!T10="&lt;20",20/2/$AI10,'analyses en ug et %'!T10/$AI10)</f>
        <v>4.2615481844943841E-2</v>
      </c>
      <c r="U10" s="31">
        <f>IF('analyses en ug et %'!U10="&lt;5",5/2/$AI10,'analyses en ug et %'!U10/$AI10)</f>
        <v>2.66346761530899E-3</v>
      </c>
      <c r="V10" s="31">
        <f>IF('analyses en ug et %'!V10="&lt;5",5/2/$AI10,'analyses en ug et %'!V10/$AI10)</f>
        <v>3.1961611383707878E-3</v>
      </c>
      <c r="W10" s="31">
        <f>IF('analyses en ug et %'!W10="&lt;1000",1000/2/$AI10,'analyses en ug et %'!W10/$AI10)</f>
        <v>0.26634676153089898</v>
      </c>
      <c r="X10" s="31">
        <f>IF('analyses en ug et %'!X10="&lt;1",1/2/$AI10,'analyses en ug et %'!X10/$AI10)</f>
        <v>4.7942417075561815E-3</v>
      </c>
      <c r="Y10" s="31">
        <f>IF('analyses en ug et %'!Y10="&lt;5",5/2/$AI10,'analyses en ug et %'!Y10/$AI10)</f>
        <v>5.2736658783118E-2</v>
      </c>
      <c r="Z10" s="31">
        <f>IF('analyses en ug et %'!Z10="&lt;400",400/2/$AI10,'analyses en ug et %'!Z10/$AI10)</f>
        <v>1.2251951030421353E-2</v>
      </c>
      <c r="AA10" s="31">
        <f>IF('analyses en ug et %'!AA10="&lt;1000",1000/2/$AI10,'analyses en ug et %'!AA10/$AI10)</f>
        <v>0.26634676153089898</v>
      </c>
      <c r="AB10" s="31">
        <f>IF('analyses en ug et %'!AB10="&lt;1",1/2/$AI10,'analyses en ug et %'!AB10/$AI10)</f>
        <v>1.0653870461235959E-3</v>
      </c>
      <c r="AC10" s="31">
        <f>IF('analyses en ug et %'!AC10="&lt;6",6/2/$AI10,'analyses en ug et %'!AC10/$AI10)</f>
        <v>1.5980805691853939E-3</v>
      </c>
      <c r="AD10" s="31">
        <f>IF('analyses en ug et %'!AD10="&lt;10",10/2/$AI10,'analyses en ug et %'!AD10/$AI10)</f>
        <v>2.66346761530899E-3</v>
      </c>
      <c r="AE10" s="31">
        <f>IF('analyses en ug et %'!AE10="&lt;5",5/2/$AI10,'analyses en ug et %'!AE10/$AI10)</f>
        <v>1.331733807654495E-3</v>
      </c>
      <c r="AF10" s="31">
        <f>IF('analyses en ug et %'!AF10="&lt;1",1/2/$AI10,'analyses en ug et %'!AF10/$AI10)</f>
        <v>2.6634676153089898E-4</v>
      </c>
      <c r="AG10" s="31">
        <f>IF('analyses en ug et %'!AG10="&lt;5",5/2/$AI10,'analyses en ug et %'!AG10/$AI10)</f>
        <v>6.3923222767415758E-2</v>
      </c>
      <c r="AH10" s="20">
        <f>'analyses en ug et %'!AH10</f>
        <v>40.776479999999999</v>
      </c>
      <c r="AI10" s="34">
        <f t="shared" si="0"/>
        <v>1877.2520346262772</v>
      </c>
      <c r="AJ10" s="34">
        <f t="shared" si="1"/>
        <v>13.850031599606748</v>
      </c>
      <c r="AK10" s="34">
        <f t="shared" si="2"/>
        <v>52.736658783118003</v>
      </c>
      <c r="AL10" s="35">
        <v>1000</v>
      </c>
      <c r="AN10" s="23">
        <v>120</v>
      </c>
    </row>
    <row r="11" spans="1:40" s="36" customFormat="1" x14ac:dyDescent="0.35">
      <c r="A11" s="20">
        <f>'analyses en ug et %'!A11</f>
        <v>0</v>
      </c>
      <c r="B11" s="20" t="str">
        <f>'analyses en ug et %'!B11</f>
        <v>22#6-007</v>
      </c>
      <c r="C11" s="20">
        <f>'analyses en ug et %'!C11</f>
        <v>4165</v>
      </c>
      <c r="D11" s="20" t="str">
        <f>'analyses en ug et %'!D11</f>
        <v>ALTSP1_Q0427160</v>
      </c>
      <c r="E11" s="21">
        <f>'analyses en ug et %'!E11</f>
        <v>44587.401388888888</v>
      </c>
      <c r="F11" s="31">
        <f>IF('analyses en ug et %'!F11="&lt;20",20/2/$AI11,'analyses en ug et %'!F11/$AI11)</f>
        <v>4.3381007862149219E-2</v>
      </c>
      <c r="G11" s="31">
        <f>IF('analyses en ug et %'!G11="&lt;1",1/2/$AI11,'analyses en ug et %'!G11/$AI11)</f>
        <v>2.1690503931074607E-3</v>
      </c>
      <c r="H11" s="31">
        <f>IF('analyses en ug et %'!H11="&lt;1",1/2/$AI11,'analyses en ug et %'!H11/$AI11)</f>
        <v>3.4704806289719371E-2</v>
      </c>
      <c r="I11" s="32">
        <f>IF('analyses en ug et %'!I11="&lt;1",1/2/$AI11,'analyses en ug et %'!I11/$AI11)</f>
        <v>2.7113129913843259E-4</v>
      </c>
      <c r="J11" s="31">
        <f>IF('analyses en ug et %'!J11="&lt;5",5/2/$AI11,'analyses en ug et %'!J11/$AI11)</f>
        <v>1.3556564956921631E-3</v>
      </c>
      <c r="K11" s="31">
        <f>IF('analyses en ug et %'!K11="&lt;500",500/2/$AI11,'analyses en ug et %'!K11/$AI11)</f>
        <v>0.1355656495692163</v>
      </c>
      <c r="L11" s="31">
        <f>IF('analyses en ug et %'!L11="&lt;1",1/2/$AI11,'analyses en ug et %'!L11/$AI11)</f>
        <v>1.0845251965537304E-3</v>
      </c>
      <c r="M11" s="31">
        <f>IF('analyses en ug et %'!M11="&lt;5",5/2/$AI11,'analyses en ug et %'!M11/$AI11)</f>
        <v>1.3556564956921631E-3</v>
      </c>
      <c r="N11" s="31">
        <f>IF('analyses en ug et %'!N11="&lt;1",1/2/$AI11,'analyses en ug et %'!N11/$AI11)</f>
        <v>2.7113129913843259E-4</v>
      </c>
      <c r="O11" s="31">
        <f>IF('analyses en ug et %'!O11="&lt;2",2/2/$AI11,'analyses en ug et %'!O11/$AI11)</f>
        <v>0.14261506334681556</v>
      </c>
      <c r="P11" s="33">
        <f>'analyses en ug et %'!P11</f>
        <v>45.093305656934305</v>
      </c>
      <c r="Q11" s="45">
        <f>'analyses en ug et %'!Q11</f>
        <v>23.93</v>
      </c>
      <c r="R11" s="31">
        <f>IF('analyses en ug et %'!R11="&lt;20",20/2/$AI11,'analyses en ug et %'!R11/$AI11)</f>
        <v>0.1545448405089066</v>
      </c>
      <c r="S11" s="31">
        <f>IF('analyses en ug et %'!S11="&lt;50",50/2/$AI11,'analyses en ug et %'!S11/$AI11)</f>
        <v>0.11929777162091035</v>
      </c>
      <c r="T11" s="31">
        <f>IF('analyses en ug et %'!T11="&lt;20",20/2/$AI11,'analyses en ug et %'!T11/$AI11)</f>
        <v>7.5916763758761135E-2</v>
      </c>
      <c r="U11" s="31">
        <f>IF('analyses en ug et %'!U11="&lt;5",5/2/$AI11,'analyses en ug et %'!U11/$AI11)</f>
        <v>3.7958381879380568E-3</v>
      </c>
      <c r="V11" s="31">
        <f>IF('analyses en ug et %'!V11="&lt;5",5/2/$AI11,'analyses en ug et %'!V11/$AI11)</f>
        <v>1.3556564956921631E-3</v>
      </c>
      <c r="W11" s="31">
        <f>IF('analyses en ug et %'!W11="&lt;1000",1000/2/$AI11,'analyses en ug et %'!W11/$AI11)</f>
        <v>0.54226259827686518</v>
      </c>
      <c r="X11" s="31">
        <f>IF('analyses en ug et %'!X11="&lt;1",1/2/$AI11,'analyses en ug et %'!X11/$AI11)</f>
        <v>1.0845251965537304E-3</v>
      </c>
      <c r="Y11" s="31">
        <f>IF('analyses en ug et %'!Y11="&lt;5",5/2/$AI11,'analyses en ug et %'!Y11/$AI11)</f>
        <v>9.2184641707067083E-3</v>
      </c>
      <c r="Z11" s="31">
        <f>IF('analyses en ug et %'!Z11="&lt;400",400/2/$AI11,'analyses en ug et %'!Z11/$AI11)</f>
        <v>1.9521453537967148E-2</v>
      </c>
      <c r="AA11" s="31">
        <f>IF('analyses en ug et %'!AA11="&lt;1000",1000/2/$AI11,'analyses en ug et %'!AA11/$AI11)</f>
        <v>0.27113129913843259</v>
      </c>
      <c r="AB11" s="31">
        <f>IF('analyses en ug et %'!AB11="&lt;1",1/2/$AI11,'analyses en ug et %'!AB11/$AI11)</f>
        <v>2.7113129913843259E-4</v>
      </c>
      <c r="AC11" s="31">
        <f>IF('analyses en ug et %'!AC11="&lt;6",6/2/$AI11,'analyses en ug et %'!AC11/$AI11)</f>
        <v>1.6267877948305956E-3</v>
      </c>
      <c r="AD11" s="31">
        <f>IF('analyses en ug et %'!AD11="&lt;10",10/2/$AI11,'analyses en ug et %'!AD11/$AI11)</f>
        <v>2.7113129913843262E-3</v>
      </c>
      <c r="AE11" s="31">
        <f>IF('analyses en ug et %'!AE11="&lt;5",5/2/$AI11,'analyses en ug et %'!AE11/$AI11)</f>
        <v>1.3556564956921631E-3</v>
      </c>
      <c r="AF11" s="31">
        <f>IF('analyses en ug et %'!AF11="&lt;1",1/2/$AI11,'analyses en ug et %'!AF11/$AI11)</f>
        <v>2.7113129913843259E-4</v>
      </c>
      <c r="AG11" s="31">
        <f>IF('analyses en ug et %'!AG11="&lt;5",5/2/$AI11,'analyses en ug et %'!AG11/$AI11)</f>
        <v>3.4704806289719371E-2</v>
      </c>
      <c r="AH11" s="20">
        <f>'analyses en ug et %'!AH11</f>
        <v>40.776479999999999</v>
      </c>
      <c r="AI11" s="34">
        <f t="shared" si="0"/>
        <v>1844.1249740949788</v>
      </c>
      <c r="AJ11" s="34">
        <f t="shared" si="1"/>
        <v>2.1690503931074607</v>
      </c>
      <c r="AK11" s="34">
        <f t="shared" si="2"/>
        <v>9.2184641707067083</v>
      </c>
      <c r="AL11" s="35">
        <v>1000</v>
      </c>
      <c r="AN11" s="23">
        <v>120</v>
      </c>
    </row>
    <row r="12" spans="1:40" x14ac:dyDescent="0.35">
      <c r="A12" s="20">
        <f>'analyses en ug et %'!A12</f>
        <v>0</v>
      </c>
      <c r="B12" s="20" t="str">
        <f>'analyses en ug et %'!B12</f>
        <v>22#6-011</v>
      </c>
      <c r="C12" s="20">
        <f>'analyses en ug et %'!C12</f>
        <v>4166</v>
      </c>
      <c r="D12" s="20" t="str">
        <f>'analyses en ug et %'!D12</f>
        <v>ALTSP1_Q0427161</v>
      </c>
      <c r="E12" s="21">
        <f>'analyses en ug et %'!E12</f>
        <v>44590.464583333334</v>
      </c>
      <c r="F12" s="31">
        <f>IF('analyses en ug et %'!F12="&lt;20",20/2/$AI12,'analyses en ug et %'!F12/$AI12)</f>
        <v>1.0809194825109374E-2</v>
      </c>
      <c r="G12" s="31">
        <f>IF('analyses en ug et %'!G12="&lt;1",1/2/$AI12,'analyses en ug et %'!G12/$AI12)</f>
        <v>1.6213792237664061E-3</v>
      </c>
      <c r="H12" s="31">
        <f>IF('analyses en ug et %'!H12="&lt;1",1/2/$AI12,'analyses en ug et %'!H12/$AI12)</f>
        <v>0.12592711971252421</v>
      </c>
      <c r="I12" s="32">
        <f>IF('analyses en ug et %'!I12="&lt;1",1/2/$AI12,'analyses en ug et %'!I12/$AI12)</f>
        <v>2.7022987062773438E-4</v>
      </c>
      <c r="J12" s="31">
        <f>IF('analyses en ug et %'!J12="&lt;5",5/2/$AI12,'analyses en ug et %'!J12/$AI12)</f>
        <v>1.3511493531386718E-3</v>
      </c>
      <c r="K12" s="31">
        <f>IF('analyses en ug et %'!K12="&lt;500",500/2/$AI12,'analyses en ug et %'!K12/$AI12)</f>
        <v>0.13511493531386717</v>
      </c>
      <c r="L12" s="31">
        <f>IF('analyses en ug et %'!L12="&lt;1",1/2/$AI12,'analyses en ug et %'!L12/$AI12)</f>
        <v>2.7022987062773438E-4</v>
      </c>
      <c r="M12" s="31">
        <f>IF('analyses en ug et %'!M12="&lt;5",5/2/$AI12,'analyses en ug et %'!M12/$AI12)</f>
        <v>1.3511493531386718E-3</v>
      </c>
      <c r="N12" s="31">
        <f>IF('analyses en ug et %'!N12="&lt;1",1/2/$AI12,'analyses en ug et %'!N12/$AI12)</f>
        <v>2.7022987062773438E-4</v>
      </c>
      <c r="O12" s="31">
        <f>IF('analyses en ug et %'!O12="&lt;2",2/2/$AI12,'analyses en ug et %'!O12/$AI12)</f>
        <v>0.14376229117395467</v>
      </c>
      <c r="P12" s="33">
        <f>'analyses en ug et %'!P12</f>
        <v>45.243727189781019</v>
      </c>
      <c r="Q12" s="45">
        <f>'analyses en ug et %'!Q12</f>
        <v>23.93</v>
      </c>
      <c r="R12" s="31">
        <f>IF('analyses en ug et %'!R12="&lt;20",20/2/$AI12,'analyses en ug et %'!R12/$AI12)</f>
        <v>5.4045974125546868E-2</v>
      </c>
      <c r="S12" s="31">
        <f>IF('analyses en ug et %'!S12="&lt;50",50/2/$AI12,'analyses en ug et %'!S12/$AI12)</f>
        <v>6.2152870244378905E-2</v>
      </c>
      <c r="T12" s="31">
        <f>IF('analyses en ug et %'!T12="&lt;20",20/2/$AI12,'analyses en ug et %'!T12/$AI12)</f>
        <v>5.4045974125546868E-2</v>
      </c>
      <c r="U12" s="31">
        <f>IF('analyses en ug et %'!U12="&lt;5",5/2/$AI12,'analyses en ug et %'!U12/$AI12)</f>
        <v>1.3511493531386718E-3</v>
      </c>
      <c r="V12" s="31">
        <f>IF('analyses en ug et %'!V12="&lt;5",5/2/$AI12,'analyses en ug et %'!V12/$AI12)</f>
        <v>3.2427584475328121E-3</v>
      </c>
      <c r="W12" s="31">
        <f>IF('analyses en ug et %'!W12="&lt;1000",1000/2/$AI12,'analyses en ug et %'!W12/$AI12)</f>
        <v>0.27022987062773435</v>
      </c>
      <c r="X12" s="31">
        <f>IF('analyses en ug et %'!X12="&lt;1",1/2/$AI12,'analyses en ug et %'!X12/$AI12)</f>
        <v>2.7022987062773438E-4</v>
      </c>
      <c r="Y12" s="31">
        <f>IF('analyses en ug et %'!Y12="&lt;5",5/2/$AI12,'analyses en ug et %'!Y12/$AI12)</f>
        <v>5.9450571538101557E-3</v>
      </c>
      <c r="Z12" s="31">
        <f>IF('analyses en ug et %'!Z12="&lt;400",400/2/$AI12,'analyses en ug et %'!Z12/$AI12)</f>
        <v>1.2971033790131248E-2</v>
      </c>
      <c r="AA12" s="31">
        <f>IF('analyses en ug et %'!AA12="&lt;1000",1000/2/$AI12,'analyses en ug et %'!AA12/$AI12)</f>
        <v>0.27022987062773435</v>
      </c>
      <c r="AB12" s="31">
        <f>IF('analyses en ug et %'!AB12="&lt;1",1/2/$AI12,'analyses en ug et %'!AB12/$AI12)</f>
        <v>2.7022987062773438E-4</v>
      </c>
      <c r="AC12" s="31">
        <f>IF('analyses en ug et %'!AC12="&lt;6",6/2/$AI12,'analyses en ug et %'!AC12/$AI12)</f>
        <v>1.6213792237664061E-3</v>
      </c>
      <c r="AD12" s="31">
        <f>IF('analyses en ug et %'!AD12="&lt;10",10/2/$AI12,'analyses en ug et %'!AD12/$AI12)</f>
        <v>2.7022987062773436E-3</v>
      </c>
      <c r="AE12" s="31">
        <f>IF('analyses en ug et %'!AE12="&lt;5",5/2/$AI12,'analyses en ug et %'!AE12/$AI12)</f>
        <v>1.3511493531386718E-3</v>
      </c>
      <c r="AF12" s="31">
        <f>IF('analyses en ug et %'!AF12="&lt;1",1/2/$AI12,'analyses en ug et %'!AF12/$AI12)</f>
        <v>2.7022987062773438E-4</v>
      </c>
      <c r="AG12" s="31">
        <f>IF('analyses en ug et %'!AG12="&lt;5",5/2/$AI12,'analyses en ug et %'!AG12/$AI12)</f>
        <v>1.4592413013897656E-2</v>
      </c>
      <c r="AH12" s="20">
        <f>'analyses en ug et %'!AH12</f>
        <v>40.776479999999999</v>
      </c>
      <c r="AI12" s="34">
        <f t="shared" si="0"/>
        <v>1850.2765768955069</v>
      </c>
      <c r="AJ12" s="34">
        <f t="shared" si="1"/>
        <v>1.621379223766406</v>
      </c>
      <c r="AK12" s="34">
        <f t="shared" si="2"/>
        <v>5.945057153810156</v>
      </c>
      <c r="AL12" s="35">
        <v>1000</v>
      </c>
      <c r="AN12" s="23">
        <v>120</v>
      </c>
    </row>
    <row r="13" spans="1:40" x14ac:dyDescent="0.35">
      <c r="A13" s="20">
        <f>'analyses en ug et %'!A13</f>
        <v>0</v>
      </c>
      <c r="B13" s="20" t="str">
        <f>'analyses en ug et %'!B13</f>
        <v>22#6-011</v>
      </c>
      <c r="C13" s="20">
        <f>'analyses en ug et %'!C13</f>
        <v>4167</v>
      </c>
      <c r="D13" s="20" t="str">
        <f>'analyses en ug et %'!D13</f>
        <v>ALTSP1_Q0427162</v>
      </c>
      <c r="E13" s="21">
        <f>'analyses en ug et %'!E13</f>
        <v>44593.470833333333</v>
      </c>
      <c r="F13" s="31">
        <f>IF('analyses en ug et %'!F13="&lt;20",20/2/$AI13,'analyses en ug et %'!F13/$AI13)</f>
        <v>3.3608792391644077E-2</v>
      </c>
      <c r="G13" s="31">
        <f>IF('analyses en ug et %'!G13="&lt;1",1/2/$AI13,'analyses en ug et %'!G13/$AI13)</f>
        <v>3.9210257790251429E-3</v>
      </c>
      <c r="H13" s="31">
        <f>IF('analyses en ug et %'!H13="&lt;1",1/2/$AI13,'analyses en ug et %'!H13/$AI13)</f>
        <v>0.22293832286457241</v>
      </c>
      <c r="I13" s="32">
        <f>IF('analyses en ug et %'!I13="&lt;1",1/2/$AI13,'analyses en ug et %'!I13/$AI13)</f>
        <v>2.8007326993036732E-4</v>
      </c>
      <c r="J13" s="31">
        <f>IF('analyses en ug et %'!J13="&lt;5",5/2/$AI13,'analyses en ug et %'!J13/$AI13)</f>
        <v>1.4003663496518367E-3</v>
      </c>
      <c r="K13" s="31">
        <f>IF('analyses en ug et %'!K13="&lt;500",500/2/$AI13,'analyses en ug et %'!K13/$AI13)</f>
        <v>0.14003663496518368</v>
      </c>
      <c r="L13" s="31">
        <f>IF('analyses en ug et %'!L13="&lt;1",1/2/$AI13,'analyses en ug et %'!L13/$AI13)</f>
        <v>2.8007326993036732E-4</v>
      </c>
      <c r="M13" s="31">
        <f>IF('analyses en ug et %'!M13="&lt;5",5/2/$AI13,'analyses en ug et %'!M13/$AI13)</f>
        <v>1.4003663496518367E-3</v>
      </c>
      <c r="N13" s="31">
        <f>IF('analyses en ug et %'!N13="&lt;1",1/2/$AI13,'analyses en ug et %'!N13/$AI13)</f>
        <v>1.1202930797214693E-3</v>
      </c>
      <c r="O13" s="31">
        <f>IF('analyses en ug et %'!O13="&lt;2",2/2/$AI13,'analyses en ug et %'!O13/$AI13)</f>
        <v>0.17644616005613142</v>
      </c>
      <c r="P13" s="33">
        <f>'analyses en ug et %'!P13</f>
        <v>43.781295620437952</v>
      </c>
      <c r="Q13" s="45">
        <f>'analyses en ug et %'!Q13</f>
        <v>24</v>
      </c>
      <c r="R13" s="31">
        <f>IF('analyses en ug et %'!R13="&lt;20",20/2/$AI13,'analyses en ug et %'!R13/$AI13)</f>
        <v>0.21285568514707917</v>
      </c>
      <c r="S13" s="31">
        <f>IF('analyses en ug et %'!S13="&lt;100",100/2/$AI13,'analyses en ug et %'!S13/$AI13)</f>
        <v>5.0413188587466122E-2</v>
      </c>
      <c r="T13" s="31">
        <f>IF('analyses en ug et %'!T13="&lt;40",40/2/$AI13,'analyses en ug et %'!T13/$AI13)</f>
        <v>3.3608792391644077E-2</v>
      </c>
      <c r="U13" s="31">
        <f>IF('analyses en ug et %'!U13="&lt;5",5/2/$AI13,'analyses en ug et %'!U13/$AI13)</f>
        <v>3.3608792391644081E-3</v>
      </c>
      <c r="V13" s="31">
        <f>IF('analyses en ug et %'!V13="&lt;5",5/2/$AI13,'analyses en ug et %'!V13/$AI13)</f>
        <v>1.4003663496518367E-3</v>
      </c>
      <c r="W13" s="31">
        <f>IF('analyses en ug et %'!W13="&lt;1000",1000/2/$AI13,'analyses en ug et %'!W13/$AI13)</f>
        <v>0.28007326993036735</v>
      </c>
      <c r="X13" s="31">
        <f>IF('analyses en ug et %'!X13="&lt;1",1/2/$AI13,'analyses en ug et %'!X13/$AI13)</f>
        <v>3.9210257790251429E-3</v>
      </c>
      <c r="Y13" s="31">
        <f>IF('analyses en ug et %'!Y13="&lt;5",5/2/$AI13,'analyses en ug et %'!Y13/$AI13)</f>
        <v>1.9044982355264979E-2</v>
      </c>
      <c r="Z13" s="31">
        <f>IF('analyses en ug et %'!Z13="&lt;400",400/2/$AI13,'analyses en ug et %'!Z13/$AI13)</f>
        <v>1.9605128895125713E-2</v>
      </c>
      <c r="AA13" s="31">
        <f>IF('analyses en ug et %'!AA13="&lt;1000",1000/2/$AI13,'analyses en ug et %'!AA13/$AI13)</f>
        <v>0.5601465398607347</v>
      </c>
      <c r="AB13" s="31">
        <f>IF('analyses en ug et %'!AB13="&lt;1",1/2/$AI13,'analyses en ug et %'!AB13/$AI13)</f>
        <v>2.8007326993036732E-4</v>
      </c>
      <c r="AC13" s="31">
        <f>IF('analyses en ug et %'!AC13="&lt;6",6/2/$AI13,'analyses en ug et %'!AC13/$AI13)</f>
        <v>1.6804396195822041E-3</v>
      </c>
      <c r="AD13" s="31">
        <f>IF('analyses en ug et %'!AD13="&lt;10",10/2/$AI13,'analyses en ug et %'!AD13/$AI13)</f>
        <v>2.8007326993036733E-3</v>
      </c>
      <c r="AE13" s="31">
        <f>IF('analyses en ug et %'!AE13="&lt;5",5/2/$AI13,'analyses en ug et %'!AE13/$AI13)</f>
        <v>1.4003663496518367E-3</v>
      </c>
      <c r="AF13" s="31">
        <f>IF('analyses en ug et %'!AF13="&lt;1",1/2/$AI13,'analyses en ug et %'!AF13/$AI13)</f>
        <v>2.8007326993036732E-4</v>
      </c>
      <c r="AG13" s="31">
        <f>IF('analyses en ug et %'!AG13="&lt;5",5/2/$AI13,'analyses en ug et %'!AG13/$AI13)</f>
        <v>4.9292895507744648E-2</v>
      </c>
      <c r="AH13" s="20">
        <f>'analyses en ug et %'!AH13</f>
        <v>40.776479999999999</v>
      </c>
      <c r="AI13" s="34">
        <f t="shared" si="0"/>
        <v>1785.2471252408754</v>
      </c>
      <c r="AJ13" s="34">
        <f t="shared" si="1"/>
        <v>3.9210257790251428</v>
      </c>
      <c r="AK13" s="34">
        <f t="shared" si="2"/>
        <v>19.044982355264978</v>
      </c>
      <c r="AL13" s="35">
        <v>1000</v>
      </c>
      <c r="AN13" s="23">
        <v>120</v>
      </c>
    </row>
    <row r="14" spans="1:40" x14ac:dyDescent="0.35">
      <c r="A14" s="20">
        <f>'analyses en ug et %'!A14</f>
        <v>0</v>
      </c>
      <c r="B14" s="20" t="str">
        <f>'analyses en ug et %'!B14</f>
        <v>22#6-011</v>
      </c>
      <c r="C14" s="20">
        <f>'analyses en ug et %'!C14</f>
        <v>4168</v>
      </c>
      <c r="D14" s="20" t="str">
        <f>'analyses en ug et %'!D14</f>
        <v>ALTSP1_Q0427163</v>
      </c>
      <c r="E14" s="21">
        <f>'analyses en ug et %'!E14</f>
        <v>44596.470833333333</v>
      </c>
      <c r="F14" s="31">
        <f>IF('analyses en ug et %'!F14="&lt;20",20/2/$AI14,'analyses en ug et %'!F14/$AI14)</f>
        <v>0.19159947944331562</v>
      </c>
      <c r="G14" s="31">
        <f>IF('analyses en ug et %'!G14="&lt;1",1/2/$AI14,'analyses en ug et %'!G14/$AI14)</f>
        <v>0.10512079547835965</v>
      </c>
      <c r="H14" s="31">
        <f>IF('analyses en ug et %'!H14="&lt;1",1/2/$AI14,'analyses en ug et %'!H14/$AI14)</f>
        <v>0.48780191793406302</v>
      </c>
      <c r="I14" s="32">
        <f>IF('analyses en ug et %'!I14="&lt;1",1/2/$AI14,'analyses en ug et %'!I14/$AI14)</f>
        <v>2.5891821546394E-4</v>
      </c>
      <c r="J14" s="31">
        <f>IF('analyses en ug et %'!J14="&lt;5",5/2/$AI14,'analyses en ug et %'!J14/$AI14)</f>
        <v>2.4338312253610363E-2</v>
      </c>
      <c r="K14" s="31">
        <f>IF('analyses en ug et %'!K14="&lt;500",500/2/$AI14,'analyses en ug et %'!K14/$AI14)</f>
        <v>0.41426914474230403</v>
      </c>
      <c r="L14" s="31">
        <f>IF('analyses en ug et %'!L14="&lt;1",1/2/$AI14,'analyses en ug et %'!L14/$AI14)</f>
        <v>1.0874565049485481E-2</v>
      </c>
      <c r="M14" s="31">
        <f>IF('analyses en ug et %'!M14="&lt;5",5/2/$AI14,'analyses en ug et %'!M14/$AI14)</f>
        <v>3.1588022286600681E-2</v>
      </c>
      <c r="N14" s="31">
        <f>IF('analyses en ug et %'!N14="&lt;1",1/2/$AI14,'analyses en ug et %'!N14/$AI14)</f>
        <v>3.3659368010312204E-2</v>
      </c>
      <c r="O14" s="31">
        <f>IF('analyses en ug et %'!O14="&lt;2",2/2/$AI14,'analyses en ug et %'!O14/$AI14)</f>
        <v>5.1524724877324068</v>
      </c>
      <c r="P14" s="33">
        <f>'analyses en ug et %'!P14</f>
        <v>47.082212591240875</v>
      </c>
      <c r="Q14" s="45">
        <f>'analyses en ug et %'!Q14</f>
        <v>23.86</v>
      </c>
      <c r="R14" s="31">
        <f>IF('analyses en ug et %'!R14="&lt;20",20/2/$AI14,'analyses en ug et %'!R14/$AI14)</f>
        <v>8.5443011103100215</v>
      </c>
      <c r="S14" s="31">
        <f>IF('analyses en ug et %'!S14="&lt;50",50/2/$AI14,'analyses en ug et %'!S14/$AI14)</f>
        <v>7.2497100329903211E-2</v>
      </c>
      <c r="T14" s="31">
        <f>IF('analyses en ug et %'!T14="&lt;20",20/2/$AI14,'analyses en ug et %'!T14/$AI14)</f>
        <v>0.34695040872167965</v>
      </c>
      <c r="U14" s="31">
        <f>IF('analyses en ug et %'!U14="&lt;5",5/2/$AI14,'analyses en ug et %'!U14/$AI14)</f>
        <v>3.7802059457735245E-2</v>
      </c>
      <c r="V14" s="31">
        <f>IF('analyses en ug et %'!V14="&lt;5",5/2/$AI14,'analyses en ug et %'!V14/$AI14)</f>
        <v>1.1392401480413362E-2</v>
      </c>
      <c r="W14" s="31">
        <f>IF('analyses en ug et %'!W14="&lt;1000",1000/2/$AI14,'analyses en ug et %'!W14/$AI14)</f>
        <v>1.03567286185576</v>
      </c>
      <c r="X14" s="31">
        <f>IF('analyses en ug et %'!X14="&lt;1",1/2/$AI14,'analyses en ug et %'!X14/$AI14)</f>
        <v>0.23457990321032965</v>
      </c>
      <c r="Y14" s="31">
        <f>IF('analyses en ug et %'!Y14="&lt;5",5/2/$AI14,'analyses en ug et %'!Y14/$AI14)</f>
        <v>0.76639791777326249</v>
      </c>
      <c r="Z14" s="31">
        <f>IF('analyses en ug et %'!Z14="&lt;400",400/2/$AI14,'analyses en ug et %'!Z14/$AI14)</f>
        <v>7.7675464639182012E-2</v>
      </c>
      <c r="AA14" s="31">
        <f>IF('analyses en ug et %'!AA14="&lt;1000",1000/2/$AI14,'analyses en ug et %'!AA14/$AI14)</f>
        <v>3.6248550164951605</v>
      </c>
      <c r="AB14" s="31">
        <f>IF('analyses en ug et %'!AB14="&lt;1",1/2/$AI14,'analyses en ug et %'!AB14/$AI14)</f>
        <v>1.8124275082475803E-2</v>
      </c>
      <c r="AC14" s="31">
        <f>IF('analyses en ug et %'!AC14="&lt;6",6/2/$AI14,'analyses en ug et %'!AC14/$AI14)</f>
        <v>2.6409657977321883E-2</v>
      </c>
      <c r="AD14" s="31">
        <f>IF('analyses en ug et %'!AD14="&lt;10",10/2/$AI14,'analyses en ug et %'!AD14/$AI14)</f>
        <v>1.5535092927836402E-2</v>
      </c>
      <c r="AE14" s="31">
        <f>IF('analyses en ug et %'!AE14="&lt;5",5/2/$AI14,'analyses en ug et %'!AE14/$AI14)</f>
        <v>6.7318736020624409E-3</v>
      </c>
      <c r="AF14" s="31">
        <f>IF('analyses en ug et %'!AF14="&lt;1",1/2/$AI14,'analyses en ug et %'!AF14/$AI14)</f>
        <v>2.5891821546394E-4</v>
      </c>
      <c r="AG14" s="31">
        <f>IF('analyses en ug et %'!AG14="&lt;5",5/2/$AI14,'analyses en ug et %'!AG14/$AI14)</f>
        <v>1.5897578429485917</v>
      </c>
      <c r="AH14" s="20">
        <f>'analyses en ug et %'!AH14</f>
        <v>40.776479999999999</v>
      </c>
      <c r="AI14" s="34">
        <f t="shared" si="0"/>
        <v>1931.1117184400487</v>
      </c>
      <c r="AJ14" s="34">
        <f t="shared" si="1"/>
        <v>105.12079547835965</v>
      </c>
      <c r="AK14" s="34">
        <f t="shared" si="2"/>
        <v>766.39791777326252</v>
      </c>
      <c r="AL14" s="35">
        <v>1000</v>
      </c>
      <c r="AN14" s="23">
        <v>120</v>
      </c>
    </row>
    <row r="15" spans="1:40" x14ac:dyDescent="0.35">
      <c r="A15" s="20">
        <f>'analyses en ug et %'!A15</f>
        <v>0</v>
      </c>
      <c r="B15" s="20" t="str">
        <f>'analyses en ug et %'!B15</f>
        <v>22#6-011</v>
      </c>
      <c r="C15" s="20">
        <f>'analyses en ug et %'!C15</f>
        <v>4169</v>
      </c>
      <c r="D15" s="20" t="str">
        <f>'analyses en ug et %'!D15</f>
        <v>ALTSP1_Q0427164</v>
      </c>
      <c r="E15" s="21">
        <f>'analyses en ug et %'!E15</f>
        <v>44599.47152777778</v>
      </c>
      <c r="F15" s="31">
        <f>IF('analyses en ug et %'!F15="&lt;20",20/2/$AI15,'analyses en ug et %'!F15/$AI15)</f>
        <v>2.7847863223057816E-2</v>
      </c>
      <c r="G15" s="31">
        <f>IF('analyses en ug et %'!G15="&lt;1",1/2/$AI15,'analyses en ug et %'!G15/$AI15)</f>
        <v>3.8987008512280938E-3</v>
      </c>
      <c r="H15" s="31">
        <f>IF('analyses en ug et %'!H15="&lt;1",1/2/$AI15,'analyses en ug et %'!H15/$AI15)</f>
        <v>2.2278290578446252E-2</v>
      </c>
      <c r="I15" s="32">
        <f>IF('analyses en ug et %'!I15="&lt;1",1/2/$AI15,'analyses en ug et %'!I15/$AI15)</f>
        <v>2.7847863223057814E-4</v>
      </c>
      <c r="J15" s="31">
        <f>IF('analyses en ug et %'!J15="&lt;5",5/2/$AI15,'analyses en ug et %'!J15/$AI15)</f>
        <v>1.3923931611528907E-3</v>
      </c>
      <c r="K15" s="31">
        <f>IF('analyses en ug et %'!K15="&lt;500",500/2/$AI15,'analyses en ug et %'!K15/$AI15)</f>
        <v>0.13923931611528906</v>
      </c>
      <c r="L15" s="31">
        <f>IF('analyses en ug et %'!L15="&lt;1",1/2/$AI15,'analyses en ug et %'!L15/$AI15)</f>
        <v>2.7847863223057814E-4</v>
      </c>
      <c r="M15" s="31">
        <f>IF('analyses en ug et %'!M15="&lt;5",5/2/$AI15,'analyses en ug et %'!M15/$AI15)</f>
        <v>1.3923931611528907E-3</v>
      </c>
      <c r="N15" s="31">
        <f>IF('analyses en ug et %'!N15="&lt;1",1/2/$AI15,'analyses en ug et %'!N15/$AI15)</f>
        <v>2.7847863223057814E-4</v>
      </c>
      <c r="O15" s="31">
        <f>IF('analyses en ug et %'!O15="&lt;2",2/2/$AI15,'analyses en ug et %'!O15/$AI15)</f>
        <v>0.28850386299087893</v>
      </c>
      <c r="P15" s="33">
        <f>'analyses en ug et %'!P15</f>
        <v>44.031998175182473</v>
      </c>
      <c r="Q15" s="45">
        <f>'analyses en ug et %'!Q15</f>
        <v>24</v>
      </c>
      <c r="R15" s="31">
        <f>IF('analyses en ug et %'!R15="&lt;20",20/2/$AI15,'analyses en ug et %'!R15/$AI15)</f>
        <v>0.62936170884110665</v>
      </c>
      <c r="S15" s="31">
        <f>IF('analyses en ug et %'!S15="&lt;50",50/2/$AI15,'analyses en ug et %'!S15/$AI15)</f>
        <v>4.4556581156892504E-2</v>
      </c>
      <c r="T15" s="31">
        <f>IF('analyses en ug et %'!T15="&lt;20",20/2/$AI15,'analyses en ug et %'!T15/$AI15)</f>
        <v>5.0126153801504064E-2</v>
      </c>
      <c r="U15" s="31">
        <f>IF('analyses en ug et %'!U15="&lt;5",5/2/$AI15,'analyses en ug et %'!U15/$AI15)</f>
        <v>5.0126153801504066E-3</v>
      </c>
      <c r="V15" s="31">
        <f>IF('analyses en ug et %'!V15="&lt;5",5/2/$AI15,'analyses en ug et %'!V15/$AI15)</f>
        <v>3.3417435867669379E-3</v>
      </c>
      <c r="W15" s="31">
        <f>IF('analyses en ug et %'!W15="&lt;1000",1000/2/$AI15,'analyses en ug et %'!W15/$AI15)</f>
        <v>0.27847863223057812</v>
      </c>
      <c r="X15" s="31">
        <f>IF('analyses en ug et %'!X15="&lt;1",1/2/$AI15,'analyses en ug et %'!X15/$AI15)</f>
        <v>4.4556581156892502E-3</v>
      </c>
      <c r="Y15" s="31">
        <f>IF('analyses en ug et %'!Y15="&lt;5",5/2/$AI15,'analyses en ug et %'!Y15/$AI15)</f>
        <v>2.5063076900752032E-2</v>
      </c>
      <c r="Z15" s="31">
        <f>IF('analyses en ug et %'!Z15="&lt;400",400/2/$AI15,'analyses en ug et %'!Z15/$AI15)</f>
        <v>1.3923931611528908E-2</v>
      </c>
      <c r="AA15" s="31">
        <f>IF('analyses en ug et %'!AA15="&lt;1000",1000/2/$AI15,'analyses en ug et %'!AA15/$AI15)</f>
        <v>0.55695726446115623</v>
      </c>
      <c r="AB15" s="31">
        <f>IF('analyses en ug et %'!AB15="&lt;1",1/2/$AI15,'analyses en ug et %'!AB15/$AI15)</f>
        <v>2.7847863223057814E-4</v>
      </c>
      <c r="AC15" s="31">
        <f>IF('analyses en ug et %'!AC15="&lt;6",6/2/$AI15,'analyses en ug et %'!AC15/$AI15)</f>
        <v>1.6708717933834689E-3</v>
      </c>
      <c r="AD15" s="31">
        <f>IF('analyses en ug et %'!AD15="&lt;10",10/2/$AI15,'analyses en ug et %'!AD15/$AI15)</f>
        <v>2.7847863223057815E-3</v>
      </c>
      <c r="AE15" s="31">
        <f>IF('analyses en ug et %'!AE15="&lt;5",5/2/$AI15,'analyses en ug et %'!AE15/$AI15)</f>
        <v>1.3923931611528907E-3</v>
      </c>
      <c r="AF15" s="31">
        <f>IF('analyses en ug et %'!AF15="&lt;1",1/2/$AI15,'analyses en ug et %'!AF15/$AI15)</f>
        <v>2.7847863223057814E-4</v>
      </c>
      <c r="AG15" s="31">
        <f>IF('analyses en ug et %'!AG15="&lt;5",5/2/$AI15,'analyses en ug et %'!AG15/$AI15)</f>
        <v>8.7442290520401533E-2</v>
      </c>
      <c r="AH15" s="20">
        <f>'analyses en ug et %'!AH15</f>
        <v>40.776479999999999</v>
      </c>
      <c r="AI15" s="34">
        <f t="shared" si="0"/>
        <v>1795.4698929503643</v>
      </c>
      <c r="AJ15" s="34">
        <f t="shared" si="1"/>
        <v>3.8987008512280936</v>
      </c>
      <c r="AK15" s="34">
        <f t="shared" si="2"/>
        <v>25.063076900752034</v>
      </c>
      <c r="AL15" s="35">
        <v>1000</v>
      </c>
      <c r="AN15" s="23">
        <v>120</v>
      </c>
    </row>
    <row r="16" spans="1:40" x14ac:dyDescent="0.35">
      <c r="A16" s="20">
        <f>'analyses en ug et %'!A16</f>
        <v>0</v>
      </c>
      <c r="B16" s="20" t="str">
        <f>'analyses en ug et %'!B16</f>
        <v>22#6-013</v>
      </c>
      <c r="C16" s="20">
        <f>'analyses en ug et %'!C16</f>
        <v>4170</v>
      </c>
      <c r="D16" s="20" t="str">
        <f>'analyses en ug et %'!D16</f>
        <v>ALTSP1_Q0427165</v>
      </c>
      <c r="E16" s="21">
        <f>'analyses en ug et %'!E16</f>
        <v>44602.556944444441</v>
      </c>
      <c r="F16" s="31">
        <f>IF('analyses en ug et %'!F16="&lt;20",20/2/$AI16,'analyses en ug et %'!F16/$AI16)</f>
        <v>3.3110744213661808E-2</v>
      </c>
      <c r="G16" s="31">
        <f>IF('analyses en ug et %'!G16="&lt;1",1/2/$AI16,'analyses en ug et %'!G16/$AI16)</f>
        <v>8.222501479726016E-2</v>
      </c>
      <c r="H16" s="31">
        <f>IF('analyses en ug et %'!H16="&lt;1",1/2/$AI16,'analyses en ug et %'!H16/$AI16)</f>
        <v>0.17934986449066814</v>
      </c>
      <c r="I16" s="32">
        <f>IF('analyses en ug et %'!I16="&lt;1",1/2/$AI16,'analyses en ug et %'!I16/$AI16)</f>
        <v>2.7592286844718174E-4</v>
      </c>
      <c r="J16" s="31">
        <f>IF('analyses en ug et %'!J16="&lt;5",5/2/$AI16,'analyses en ug et %'!J16/$AI16)</f>
        <v>1.7659063580619631E-2</v>
      </c>
      <c r="K16" s="31">
        <f>IF('analyses en ug et %'!K16="&lt;500",500/2/$AI16,'analyses en ug et %'!K16/$AI16)</f>
        <v>0.13796143422359089</v>
      </c>
      <c r="L16" s="31">
        <f>IF('analyses en ug et %'!L16="&lt;1",1/2/$AI16,'analyses en ug et %'!L16/$AI16)</f>
        <v>1.103691473788727E-2</v>
      </c>
      <c r="M16" s="31">
        <f>IF('analyses en ug et %'!M16="&lt;5",5/2/$AI16,'analyses en ug et %'!M16/$AI16)</f>
        <v>1.3796143422359088E-3</v>
      </c>
      <c r="N16" s="31">
        <f>IF('analyses en ug et %'!N16="&lt;1",1/2/$AI16,'analyses en ug et %'!N16/$AI16)</f>
        <v>5.5184573689436348E-4</v>
      </c>
      <c r="O16" s="31">
        <f>IF('analyses en ug et %'!O16="&lt;2",2/2/$AI16,'analyses en ug et %'!O16/$AI16)</f>
        <v>0.46741333914952587</v>
      </c>
      <c r="P16" s="33">
        <f>'analyses en ug et %'!P16</f>
        <v>44.199133211678827</v>
      </c>
      <c r="Q16" s="45">
        <f>'analyses en ug et %'!Q16</f>
        <v>23.87</v>
      </c>
      <c r="R16" s="31">
        <f>IF('analyses en ug et %'!R16="&lt;20",20/2/$AI16,'analyses en ug et %'!R16/$AI16)</f>
        <v>0.56288265163225082</v>
      </c>
      <c r="S16" s="31">
        <f>IF('analyses en ug et %'!S16="&lt;50",50/2/$AI16,'analyses en ug et %'!S16/$AI16)</f>
        <v>1.3796143422359087E-2</v>
      </c>
      <c r="T16" s="31">
        <f>IF('analyses en ug et %'!T16="&lt;20",20/2/$AI16,'analyses en ug et %'!T16/$AI16)</f>
        <v>4.4147658951549082E-2</v>
      </c>
      <c r="U16" s="31">
        <f>IF('analyses en ug et %'!U16="&lt;5",5/2/$AI16,'analyses en ug et %'!U16/$AI16)</f>
        <v>3.8629201582605446E-3</v>
      </c>
      <c r="V16" s="31">
        <f>IF('analyses en ug et %'!V16="&lt;5",5/2/$AI16,'analyses en ug et %'!V16/$AI16)</f>
        <v>3.3110744213661809E-3</v>
      </c>
      <c r="W16" s="31">
        <f>IF('analyses en ug et %'!W16="&lt;1000",1000/2/$AI16,'analyses en ug et %'!W16/$AI16)</f>
        <v>0.27592286844718178</v>
      </c>
      <c r="X16" s="31">
        <f>IF('analyses en ug et %'!X16="&lt;1",1/2/$AI16,'analyses en ug et %'!X16/$AI16)</f>
        <v>8.8295317903098157E-3</v>
      </c>
      <c r="Y16" s="31">
        <f>IF('analyses en ug et %'!Y16="&lt;5",5/2/$AI16,'analyses en ug et %'!Y16/$AI16)</f>
        <v>0.34435173982208284</v>
      </c>
      <c r="Z16" s="31">
        <f>IF('analyses en ug et %'!Z16="&lt;400",400/2/$AI16,'analyses en ug et %'!Z16/$AI16)</f>
        <v>1.7107217843725268E-2</v>
      </c>
      <c r="AA16" s="31">
        <f>IF('analyses en ug et %'!AA16="&lt;1000",1000/2/$AI16,'analyses en ug et %'!AA16/$AI16)</f>
        <v>0.55184573689436356</v>
      </c>
      <c r="AB16" s="31">
        <f>IF('analyses en ug et %'!AB16="&lt;1",1/2/$AI16,'analyses en ug et %'!AB16/$AI16)</f>
        <v>3.3110744213661809E-3</v>
      </c>
      <c r="AC16" s="31">
        <f>IF('analyses en ug et %'!AC16="&lt;6",6/2/$AI16,'analyses en ug et %'!AC16/$AI16)</f>
        <v>2.7040441107823811E-2</v>
      </c>
      <c r="AD16" s="31">
        <f>IF('analyses en ug et %'!AD16="&lt;10",10/2/$AI16,'analyses en ug et %'!AD16/$AI16)</f>
        <v>5.5184573689436352E-3</v>
      </c>
      <c r="AE16" s="31">
        <f>IF('analyses en ug et %'!AE16="&lt;5",5/2/$AI16,'analyses en ug et %'!AE16/$AI16)</f>
        <v>1.3796143422359088E-3</v>
      </c>
      <c r="AF16" s="31">
        <f>IF('analyses en ug et %'!AF16="&lt;1",1/2/$AI16,'analyses en ug et %'!AF16/$AI16)</f>
        <v>2.7592286844718174E-4</v>
      </c>
      <c r="AG16" s="31">
        <f>IF('analyses en ug et %'!AG16="&lt;5",5/2/$AI16,'analyses en ug et %'!AG16/$AI16)</f>
        <v>0.13354666832843598</v>
      </c>
      <c r="AH16" s="20">
        <f>'analyses en ug et %'!AH16</f>
        <v>40.776479999999999</v>
      </c>
      <c r="AI16" s="34">
        <f t="shared" si="0"/>
        <v>1812.1006164290147</v>
      </c>
      <c r="AJ16" s="34">
        <f t="shared" ref="AJ16:AJ77" si="3">G16*1000</f>
        <v>82.225014797260158</v>
      </c>
      <c r="AK16" s="34">
        <f t="shared" ref="AK16:AK77" si="4">Y16*1000</f>
        <v>344.35173982208283</v>
      </c>
      <c r="AL16" s="35">
        <v>1000</v>
      </c>
      <c r="AN16" s="23">
        <v>120</v>
      </c>
    </row>
    <row r="17" spans="1:40" x14ac:dyDescent="0.35">
      <c r="A17" s="20">
        <f>'analyses en ug et %'!A17</f>
        <v>0</v>
      </c>
      <c r="B17" s="20" t="str">
        <f>'analyses en ug et %'!B17</f>
        <v>22#6-013</v>
      </c>
      <c r="C17" s="20">
        <f>'analyses en ug et %'!C17</f>
        <v>4171</v>
      </c>
      <c r="D17" s="20" t="str">
        <f>'analyses en ug et %'!D17</f>
        <v>ALTSP1_Q0427166</v>
      </c>
      <c r="E17" s="21">
        <f>'analyses en ug et %'!E17</f>
        <v>44605.556944444441</v>
      </c>
      <c r="F17" s="31">
        <f>IF('analyses en ug et %'!F17="&lt;20",20/2/$AI17,'analyses en ug et %'!F17/$AI17)</f>
        <v>4.2419992345107585E-2</v>
      </c>
      <c r="G17" s="31">
        <f>IF('analyses en ug et %'!G17="&lt;1",1/2/$AI17,'analyses en ug et %'!G17/$AI17)</f>
        <v>2.4391495598436862E-2</v>
      </c>
      <c r="H17" s="31">
        <f>IF('analyses en ug et %'!H17="&lt;1",1/2/$AI17,'analyses en ug et %'!H17/$AI17)</f>
        <v>0.5726698966589524</v>
      </c>
      <c r="I17" s="32">
        <f>IF('analyses en ug et %'!I17="&lt;1",1/2/$AI17,'analyses en ug et %'!I17/$AI17)</f>
        <v>2.6512495215692242E-4</v>
      </c>
      <c r="J17" s="31">
        <f>IF('analyses en ug et %'!J17="&lt;5",5/2/$AI17,'analyses en ug et %'!J17/$AI17)</f>
        <v>5.8327489474522933E-3</v>
      </c>
      <c r="K17" s="31">
        <f>IF('analyses en ug et %'!K17="&lt;500",500/2/$AI17,'analyses en ug et %'!K17/$AI17)</f>
        <v>0.13256247607846122</v>
      </c>
      <c r="L17" s="31">
        <f>IF('analyses en ug et %'!L17="&lt;1",1/2/$AI17,'analyses en ug et %'!L17/$AI17)</f>
        <v>4.7722491388246038E-3</v>
      </c>
      <c r="M17" s="31">
        <f>IF('analyses en ug et %'!M17="&lt;5",5/2/$AI17,'analyses en ug et %'!M17/$AI17)</f>
        <v>3.1814994258830692E-3</v>
      </c>
      <c r="N17" s="31">
        <f>IF('analyses en ug et %'!N17="&lt;1",1/2/$AI17,'analyses en ug et %'!N17/$AI17)</f>
        <v>5.3024990431384483E-4</v>
      </c>
      <c r="O17" s="31">
        <f>IF('analyses en ug et %'!O17="&lt;2",2/2/$AI17,'analyses en ug et %'!O17/$AI17)</f>
        <v>0.59387989283150622</v>
      </c>
      <c r="P17" s="33">
        <f>'analyses en ug et %'!P17</f>
        <v>46.288321167883204</v>
      </c>
      <c r="Q17" s="45">
        <f>'analyses en ug et %'!Q17</f>
        <v>24.02</v>
      </c>
      <c r="R17" s="31">
        <f>IF('analyses en ug et %'!R17="&lt;20",20/2/$AI17,'analyses en ug et %'!R17/$AI17)</f>
        <v>0.5620648985726755</v>
      </c>
      <c r="S17" s="31">
        <f>IF('analyses en ug et %'!S17="&lt;50",50/2/$AI17,'analyses en ug et %'!S17/$AI17)</f>
        <v>0.15377247225101501</v>
      </c>
      <c r="T17" s="31">
        <f>IF('analyses en ug et %'!T17="&lt;20",20/2/$AI17,'analyses en ug et %'!T17/$AI17)</f>
        <v>9.5444982776492077E-2</v>
      </c>
      <c r="U17" s="31">
        <f>IF('analyses en ug et %'!U17="&lt;5",5/2/$AI17,'analyses en ug et %'!U17/$AI17)</f>
        <v>5.3024990431384481E-3</v>
      </c>
      <c r="V17" s="31">
        <f>IF('analyses en ug et %'!V17="&lt;5",5/2/$AI17,'analyses en ug et %'!V17/$AI17)</f>
        <v>4.2419992345107587E-3</v>
      </c>
      <c r="W17" s="31">
        <f>IF('analyses en ug et %'!W17="&lt;1000",1000/2/$AI17,'analyses en ug et %'!W17/$AI17)</f>
        <v>0.26512495215692244</v>
      </c>
      <c r="X17" s="31">
        <f>IF('analyses en ug et %'!X17="&lt;1",1/2/$AI17,'analyses en ug et %'!X17/$AI17)</f>
        <v>7.4234986603938279E-3</v>
      </c>
      <c r="Y17" s="31">
        <f>IF('analyses en ug et %'!Y17="&lt;5",5/2/$AI17,'analyses en ug et %'!Y17/$AI17)</f>
        <v>0.18028496746670725</v>
      </c>
      <c r="Z17" s="31">
        <f>IF('analyses en ug et %'!Z17="&lt;400",400/2/$AI17,'analyses en ug et %'!Z17/$AI17)</f>
        <v>3.2875494067458377E-2</v>
      </c>
      <c r="AA17" s="31">
        <f>IF('analyses en ug et %'!AA17="&lt;1000",1000/2/$AI17,'analyses en ug et %'!AA17/$AI17)</f>
        <v>1.5907497129415344</v>
      </c>
      <c r="AB17" s="31">
        <f>IF('analyses en ug et %'!AB17="&lt;1",1/2/$AI17,'analyses en ug et %'!AB17/$AI17)</f>
        <v>1.0604998086276897E-3</v>
      </c>
      <c r="AC17" s="31">
        <f>IF('analyses en ug et %'!AC17="&lt;6",6/2/$AI17,'analyses en ug et %'!AC17/$AI17)</f>
        <v>6.8932487560799827E-3</v>
      </c>
      <c r="AD17" s="31">
        <f>IF('analyses en ug et %'!AD17="&lt;10",10/2/$AI17,'analyses en ug et %'!AD17/$AI17)</f>
        <v>1.0604998086276896E-2</v>
      </c>
      <c r="AE17" s="31">
        <f>IF('analyses en ug et %'!AE17="&lt;5",5/2/$AI17,'analyses en ug et %'!AE17/$AI17)</f>
        <v>1.325624760784612E-3</v>
      </c>
      <c r="AF17" s="31">
        <f>IF('analyses en ug et %'!AF17="&lt;1",1/2/$AI17,'analyses en ug et %'!AF17/$AI17)</f>
        <v>2.6512495215692242E-4</v>
      </c>
      <c r="AG17" s="31">
        <f>IF('analyses en ug et %'!AG17="&lt;5",5/2/$AI17,'analyses en ug et %'!AG17/$AI17)</f>
        <v>0.14104647454748273</v>
      </c>
      <c r="AH17" s="20">
        <f>'analyses en ug et %'!AH17</f>
        <v>40.776479999999999</v>
      </c>
      <c r="AI17" s="34">
        <f t="shared" si="0"/>
        <v>1885.9032163221646</v>
      </c>
      <c r="AJ17" s="34">
        <f t="shared" si="3"/>
        <v>24.391495598436862</v>
      </c>
      <c r="AK17" s="34">
        <f t="shared" si="4"/>
        <v>180.28496746670726</v>
      </c>
      <c r="AL17" s="35">
        <v>1000</v>
      </c>
      <c r="AN17" s="23">
        <v>120</v>
      </c>
    </row>
    <row r="18" spans="1:40" x14ac:dyDescent="0.35">
      <c r="A18" s="20">
        <f>'analyses en ug et %'!A18</f>
        <v>0</v>
      </c>
      <c r="B18" s="20" t="str">
        <f>'analyses en ug et %'!B18</f>
        <v>22#6-013</v>
      </c>
      <c r="C18" s="20">
        <f>'analyses en ug et %'!C18</f>
        <v>4172</v>
      </c>
      <c r="D18" s="20" t="str">
        <f>'analyses en ug et %'!D18</f>
        <v>ALTSP1_Q0427167</v>
      </c>
      <c r="E18" s="21">
        <f>'analyses en ug et %'!E18</f>
        <v>44608.557638888888</v>
      </c>
      <c r="F18" s="31">
        <f>IF('analyses en ug et %'!F18="&lt;20",20/2/$AI18,'analyses en ug et %'!F18/$AI18)</f>
        <v>4.320064325421899E-2</v>
      </c>
      <c r="G18" s="31">
        <f>IF('analyses en ug et %'!G18="&lt;1",1/2/$AI18,'analyses en ug et %'!G18/$AI18)</f>
        <v>1.0800160813554747E-2</v>
      </c>
      <c r="H18" s="31">
        <f>IF('analyses en ug et %'!H18="&lt;1",1/2/$AI18,'analyses en ug et %'!H18/$AI18)</f>
        <v>7.0201045288105862E-2</v>
      </c>
      <c r="I18" s="32">
        <f>IF('analyses en ug et %'!I18="&lt;1",1/2/$AI18,'analyses en ug et %'!I18/$AI18)</f>
        <v>2.7000402033886868E-4</v>
      </c>
      <c r="J18" s="31">
        <f>IF('analyses en ug et %'!J18="&lt;5",5/2/$AI18,'analyses en ug et %'!J18/$AI18)</f>
        <v>5.9400884474551108E-3</v>
      </c>
      <c r="K18" s="31">
        <f>IF('analyses en ug et %'!K18="&lt;500",500/2/$AI18,'analyses en ug et %'!K18/$AI18)</f>
        <v>0.32400482440664241</v>
      </c>
      <c r="L18" s="31">
        <f>IF('analyses en ug et %'!L18="&lt;1",1/2/$AI18,'analyses en ug et %'!L18/$AI18)</f>
        <v>3.7800562847441618E-3</v>
      </c>
      <c r="M18" s="31">
        <f>IF('analyses en ug et %'!M18="&lt;5",5/2/$AI18,'analyses en ug et %'!M18/$AI18)</f>
        <v>1.3500201016943434E-3</v>
      </c>
      <c r="N18" s="31">
        <f>IF('analyses en ug et %'!N18="&lt;1",1/2/$AI18,'analyses en ug et %'!N18/$AI18)</f>
        <v>2.7000402033886868E-4</v>
      </c>
      <c r="O18" s="31">
        <f>IF('analyses en ug et %'!O18="&lt;2",2/2/$AI18,'analyses en ug et %'!O18/$AI18)</f>
        <v>0.16362243632535442</v>
      </c>
      <c r="P18" s="33">
        <f>'analyses en ug et %'!P18</f>
        <v>45.243727189781019</v>
      </c>
      <c r="Q18" s="45">
        <f>'analyses en ug et %'!Q18</f>
        <v>23.91</v>
      </c>
      <c r="R18" s="31">
        <f>IF('analyses en ug et %'!R18="&lt;20",20/2/$AI18,'analyses en ug et %'!R18/$AI18)</f>
        <v>0.13662203429146755</v>
      </c>
      <c r="S18" s="31">
        <f>IF('analyses en ug et %'!S18="&lt;50",50/2/$AI18,'analyses en ug et %'!S18/$AI18)</f>
        <v>4.320064325421899E-2</v>
      </c>
      <c r="T18" s="31">
        <f>IF('analyses en ug et %'!T18="&lt;20",20/2/$AI18,'analyses en ug et %'!T18/$AI18)</f>
        <v>3.7800562847441613E-2</v>
      </c>
      <c r="U18" s="31">
        <f>IF('analyses en ug et %'!U18="&lt;5",5/2/$AI18,'analyses en ug et %'!U18/$AI18)</f>
        <v>3.7800562847441618E-3</v>
      </c>
      <c r="V18" s="31">
        <f>IF('analyses en ug et %'!V18="&lt;5",5/2/$AI18,'analyses en ug et %'!V18/$AI18)</f>
        <v>1.3500201016943434E-3</v>
      </c>
      <c r="W18" s="31">
        <f>IF('analyses en ug et %'!W18="&lt;1000",1000/2/$AI18,'analyses en ug et %'!W18/$AI18)</f>
        <v>0.27000402033886867</v>
      </c>
      <c r="X18" s="31">
        <f>IF('analyses en ug et %'!X18="&lt;1",1/2/$AI18,'analyses en ug et %'!X18/$AI18)</f>
        <v>2.7000402033886868E-4</v>
      </c>
      <c r="Y18" s="31">
        <f>IF('analyses en ug et %'!Y18="&lt;5",5/2/$AI18,'analyses en ug et %'!Y18/$AI18)</f>
        <v>6.0480900555906589E-2</v>
      </c>
      <c r="Z18" s="31">
        <f>IF('analyses en ug et %'!Z18="&lt;400",400/2/$AI18,'analyses en ug et %'!Z18/$AI18)</f>
        <v>1.6200241220332121E-2</v>
      </c>
      <c r="AA18" s="31">
        <f>IF('analyses en ug et %'!AA18="&lt;1000",1000/2/$AI18,'analyses en ug et %'!AA18/$AI18)</f>
        <v>0.54000804067773733</v>
      </c>
      <c r="AB18" s="31">
        <f>IF('analyses en ug et %'!AB18="&lt;1",1/2/$AI18,'analyses en ug et %'!AB18/$AI18)</f>
        <v>5.4000804067773735E-4</v>
      </c>
      <c r="AC18" s="31">
        <f>IF('analyses en ug et %'!AC18="&lt;6",6/2/$AI18,'analyses en ug et %'!AC18/$AI18)</f>
        <v>1.6200241220332122E-3</v>
      </c>
      <c r="AD18" s="31">
        <f>IF('analyses en ug et %'!AD18="&lt;10",10/2/$AI18,'analyses en ug et %'!AD18/$AI18)</f>
        <v>2.7000402033886869E-3</v>
      </c>
      <c r="AE18" s="31">
        <f>IF('analyses en ug et %'!AE18="&lt;5",5/2/$AI18,'analyses en ug et %'!AE18/$AI18)</f>
        <v>1.3500201016943434E-3</v>
      </c>
      <c r="AF18" s="31">
        <f>IF('analyses en ug et %'!AF18="&lt;1",1/2/$AI18,'analyses en ug et %'!AF18/$AI18)</f>
        <v>2.7000402033886868E-4</v>
      </c>
      <c r="AG18" s="31">
        <f>IF('analyses en ug et %'!AG18="&lt;5",5/2/$AI18,'analyses en ug et %'!AG18/$AI18)</f>
        <v>3.5100522644052931E-2</v>
      </c>
      <c r="AH18" s="20">
        <f>'analyses en ug et %'!AH18</f>
        <v>40.776479999999999</v>
      </c>
      <c r="AI18" s="34">
        <f t="shared" si="0"/>
        <v>1851.8242779217685</v>
      </c>
      <c r="AJ18" s="34">
        <f t="shared" si="3"/>
        <v>10.800160813554747</v>
      </c>
      <c r="AK18" s="34">
        <f t="shared" si="4"/>
        <v>60.480900555906587</v>
      </c>
      <c r="AL18" s="35">
        <v>1000</v>
      </c>
      <c r="AN18" s="23">
        <v>120</v>
      </c>
    </row>
    <row r="19" spans="1:40" x14ac:dyDescent="0.35">
      <c r="A19" s="20">
        <f>'analyses en ug et %'!A19</f>
        <v>0</v>
      </c>
      <c r="B19" s="20" t="str">
        <f>'analyses en ug et %'!B19</f>
        <v>22#6-016</v>
      </c>
      <c r="C19" s="20">
        <f>'analyses en ug et %'!C19</f>
        <v>4173</v>
      </c>
      <c r="D19" s="20" t="str">
        <f>'analyses en ug et %'!D19</f>
        <v>ALTSP1_Q0427168</v>
      </c>
      <c r="E19" s="21">
        <f>'analyses en ug et %'!E19</f>
        <v>44611.698611111111</v>
      </c>
      <c r="F19" s="31">
        <f>IF('analyses en ug et %'!F19="&lt;20",20/2/$AI19,'analyses en ug et %'!F19/$AI19)</f>
        <v>5.4342075787105301E-2</v>
      </c>
      <c r="G19" s="31">
        <f>IF('analyses en ug et %'!G19="&lt;1",1/2/$AI19,'analyses en ug et %'!G19/$AI19)</f>
        <v>0.1075973100584685</v>
      </c>
      <c r="H19" s="31">
        <f>IF('analyses en ug et %'!H19="&lt;1",1/2/$AI19,'analyses en ug et %'!H19/$AI19)</f>
        <v>0.37930768899399497</v>
      </c>
      <c r="I19" s="32">
        <f>IF('analyses en ug et %'!I19="&lt;1",1/2/$AI19,'analyses en ug et %'!I19/$AI19)</f>
        <v>2.717103789355265E-4</v>
      </c>
      <c r="J19" s="31">
        <f>IF('analyses en ug et %'!J19="&lt;5",5/2/$AI19,'analyses en ug et %'!J19/$AI19)</f>
        <v>3.0431562440778968E-2</v>
      </c>
      <c r="K19" s="31">
        <f>IF('analyses en ug et %'!K19="&lt;500",500/2/$AI19,'analyses en ug et %'!K19/$AI19)</f>
        <v>0.13585518946776326</v>
      </c>
      <c r="L19" s="31">
        <f>IF('analyses en ug et %'!L19="&lt;1",1/2/$AI19,'analyses en ug et %'!L19/$AI19)</f>
        <v>1.467236046251843E-2</v>
      </c>
      <c r="M19" s="31">
        <f>IF('analyses en ug et %'!M19="&lt;5",5/2/$AI19,'analyses en ug et %'!M19/$AI19)</f>
        <v>1.3585518946776325E-3</v>
      </c>
      <c r="N19" s="31">
        <f>IF('analyses en ug et %'!N19="&lt;1",1/2/$AI19,'analyses en ug et %'!N19/$AI19)</f>
        <v>1.086841515742106E-3</v>
      </c>
      <c r="O19" s="31">
        <f>IF('analyses en ug et %'!O19="&lt;2",2/2/$AI19,'analyses en ug et %'!O19/$AI19)</f>
        <v>0.902078458065948</v>
      </c>
      <c r="P19" s="33">
        <f>'analyses en ug et %'!P19</f>
        <v>45.034808394160578</v>
      </c>
      <c r="Q19" s="45">
        <f>'analyses en ug et %'!Q19</f>
        <v>23.95</v>
      </c>
      <c r="R19" s="31">
        <f>IF('analyses en ug et %'!R19="&lt;20",20/2/$AI19,'analyses en ug et %'!R19/$AI19)</f>
        <v>1.4400650083582904</v>
      </c>
      <c r="S19" s="31">
        <f>IF('analyses en ug et %'!S19="&lt;50",50/2/$AI19,'analyses en ug et %'!S19/$AI19)</f>
        <v>3.2605245472263178E-2</v>
      </c>
      <c r="T19" s="31">
        <f>IF('analyses en ug et %'!T19="&lt;20",20/2/$AI19,'analyses en ug et %'!T19/$AI19)</f>
        <v>6.5210490944526356E-2</v>
      </c>
      <c r="U19" s="31">
        <f>IF('analyses en ug et %'!U19="&lt;5",5/2/$AI19,'analyses en ug et %'!U19/$AI19)</f>
        <v>7.0644698523236894E-3</v>
      </c>
      <c r="V19" s="31">
        <f>IF('analyses en ug et %'!V19="&lt;5",5/2/$AI19,'analyses en ug et %'!V19/$AI19)</f>
        <v>3.803945305097371E-3</v>
      </c>
      <c r="W19" s="31">
        <f>IF('analyses en ug et %'!W19="&lt;1000",1000/2/$AI19,'analyses en ug et %'!W19/$AI19)</f>
        <v>0.27171037893552652</v>
      </c>
      <c r="X19" s="31">
        <f>IF('analyses en ug et %'!X19="&lt;1",1/2/$AI19,'analyses en ug et %'!X19/$AI19)</f>
        <v>1.086841515742106E-2</v>
      </c>
      <c r="Y19" s="31">
        <f>IF('analyses en ug et %'!Y19="&lt;5",5/2/$AI19,'analyses en ug et %'!Y19/$AI19)</f>
        <v>0.73361802312592161</v>
      </c>
      <c r="Z19" s="31">
        <f>IF('analyses en ug et %'!Z19="&lt;400",400/2/$AI19,'analyses en ug et %'!Z19/$AI19)</f>
        <v>2.8257879409294757E-2</v>
      </c>
      <c r="AA19" s="31">
        <f>IF('analyses en ug et %'!AA19="&lt;1000",1000/2/$AI19,'analyses en ug et %'!AA19/$AI19)</f>
        <v>1.0868415157421061</v>
      </c>
      <c r="AB19" s="31">
        <f>IF('analyses en ug et %'!AB19="&lt;1",1/2/$AI19,'analyses en ug et %'!AB19/$AI19)</f>
        <v>8.6947321259368479E-3</v>
      </c>
      <c r="AC19" s="31">
        <f>IF('analyses en ug et %'!AC19="&lt;6",6/2/$AI19,'analyses en ug et %'!AC19/$AI19)</f>
        <v>3.9669715324586872E-2</v>
      </c>
      <c r="AD19" s="31">
        <f>IF('analyses en ug et %'!AD19="&lt;10",10/2/$AI19,'analyses en ug et %'!AD19/$AI19)</f>
        <v>1.086841515742106E-2</v>
      </c>
      <c r="AE19" s="31">
        <f>IF('analyses en ug et %'!AE19="&lt;5",5/2/$AI19,'analyses en ug et %'!AE19/$AI19)</f>
        <v>1.3585518946776325E-3</v>
      </c>
      <c r="AF19" s="31">
        <f>IF('analyses en ug et %'!AF19="&lt;1",1/2/$AI19,'analyses en ug et %'!AF19/$AI19)</f>
        <v>2.717103789355265E-4</v>
      </c>
      <c r="AG19" s="31">
        <f>IF('analyses en ug et %'!AG19="&lt;5",5/2/$AI19,'analyses en ug et %'!AG19/$AI19)</f>
        <v>0.22334593148500279</v>
      </c>
      <c r="AH19" s="20">
        <f>'analyses en ug et %'!AH19</f>
        <v>40.776479999999999</v>
      </c>
      <c r="AI19" s="34">
        <f t="shared" si="0"/>
        <v>1840.1947027523884</v>
      </c>
      <c r="AJ19" s="34">
        <f t="shared" si="3"/>
        <v>107.59731005846849</v>
      </c>
      <c r="AK19" s="34">
        <f t="shared" si="4"/>
        <v>733.61802312592158</v>
      </c>
      <c r="AL19" s="35">
        <v>1000</v>
      </c>
      <c r="AN19" s="23">
        <v>120</v>
      </c>
    </row>
    <row r="20" spans="1:40" x14ac:dyDescent="0.35">
      <c r="A20" s="20">
        <f>'analyses en ug et %'!A20</f>
        <v>0</v>
      </c>
      <c r="B20" s="20" t="str">
        <f>'analyses en ug et %'!B20</f>
        <v>22#6-016</v>
      </c>
      <c r="C20" s="20">
        <f>'analyses en ug et %'!C20</f>
        <v>4174</v>
      </c>
      <c r="D20" s="20" t="str">
        <f>'analyses en ug et %'!D20</f>
        <v>ALTSP1_Q0427169</v>
      </c>
      <c r="E20" s="21">
        <f>'analyses en ug et %'!E20</f>
        <v>44614.699305555558</v>
      </c>
      <c r="F20" s="31">
        <f>IF('analyses en ug et %'!F20="&lt;20",20/2/$AI20,'analyses en ug et %'!F20/$AI20)</f>
        <v>5.3463446077329058E-2</v>
      </c>
      <c r="G20" s="31">
        <f>IF('analyses en ug et %'!G20="&lt;1",1/2/$AI20,'analyses en ug et %'!G20/$AI20)</f>
        <v>1.8177571666291879E-2</v>
      </c>
      <c r="H20" s="31">
        <f>IF('analyses en ug et %'!H20="&lt;1",1/2/$AI20,'analyses en ug et %'!H20/$AI20)</f>
        <v>6.2552231910475001E-2</v>
      </c>
      <c r="I20" s="32">
        <f>IF('analyses en ug et %'!I20="&lt;1",1/2/$AI20,'analyses en ug et %'!I20/$AI20)</f>
        <v>2.673172303866453E-4</v>
      </c>
      <c r="J20" s="31">
        <f>IF('analyses en ug et %'!J20="&lt;5",5/2/$AI20,'analyses en ug et %'!J20/$AI20)</f>
        <v>4.2770756861863247E-3</v>
      </c>
      <c r="K20" s="31">
        <f>IF('analyses en ug et %'!K20="&lt;500",500/2/$AI20,'analyses en ug et %'!K20/$AI20)</f>
        <v>0.13365861519332264</v>
      </c>
      <c r="L20" s="31">
        <f>IF('analyses en ug et %'!L20="&lt;1",1/2/$AI20,'analyses en ug et %'!L20/$AI20)</f>
        <v>2.1385378430931624E-3</v>
      </c>
      <c r="M20" s="31">
        <f>IF('analyses en ug et %'!M20="&lt;5",5/2/$AI20,'analyses en ug et %'!M20/$AI20)</f>
        <v>1.3365861519332265E-3</v>
      </c>
      <c r="N20" s="31">
        <f>IF('analyses en ug et %'!N20="&lt;1",1/2/$AI20,'analyses en ug et %'!N20/$AI20)</f>
        <v>2.673172303866453E-4</v>
      </c>
      <c r="O20" s="31">
        <f>IF('analyses en ug et %'!O20="&lt;2",2/2/$AI20,'analyses en ug et %'!O20/$AI20)</f>
        <v>0.70037114361301067</v>
      </c>
      <c r="P20" s="33">
        <f>'analyses en ug et %'!P20</f>
        <v>45.870483576642329</v>
      </c>
      <c r="Q20" s="45">
        <f>'analyses en ug et %'!Q20</f>
        <v>24</v>
      </c>
      <c r="R20" s="31">
        <f>IF('analyses en ug et %'!R20="&lt;20",20/2/$AI20,'analyses en ug et %'!R20/$AI20)</f>
        <v>0.93026396174552561</v>
      </c>
      <c r="S20" s="31">
        <f>IF('analyses en ug et %'!S20="&lt;50",50/2/$AI20,'analyses en ug et %'!S20/$AI20)</f>
        <v>3.2078067646397437E-2</v>
      </c>
      <c r="T20" s="31">
        <f>IF('analyses en ug et %'!T20="&lt;20",20/2/$AI20,'analyses en ug et %'!T20/$AI20)</f>
        <v>8.5541513723726495E-2</v>
      </c>
      <c r="U20" s="31">
        <f>IF('analyses en ug et %'!U20="&lt;5",5/2/$AI20,'analyses en ug et %'!U20/$AI20)</f>
        <v>4.8117101469596149E-3</v>
      </c>
      <c r="V20" s="31">
        <f>IF('analyses en ug et %'!V20="&lt;5",5/2/$AI20,'analyses en ug et %'!V20/$AI20)</f>
        <v>1.3365861519332265E-3</v>
      </c>
      <c r="W20" s="31">
        <f>IF('analyses en ug et %'!W20="&lt;1000",1000/2/$AI20,'analyses en ug et %'!W20/$AI20)</f>
        <v>0.26731723038664529</v>
      </c>
      <c r="X20" s="31">
        <f>IF('analyses en ug et %'!X20="&lt;1",1/2/$AI20,'analyses en ug et %'!X20/$AI20)</f>
        <v>8.0195169115993593E-3</v>
      </c>
      <c r="Y20" s="31">
        <f>IF('analyses en ug et %'!Y20="&lt;5",5/2/$AI20,'analyses en ug et %'!Y20/$AI20)</f>
        <v>0.10585762323311154</v>
      </c>
      <c r="Z20" s="31">
        <f>IF('analyses en ug et %'!Z20="&lt;400",400/2/$AI20,'analyses en ug et %'!Z20/$AI20)</f>
        <v>2.2454647352478204E-2</v>
      </c>
      <c r="AA20" s="31">
        <f>IF('analyses en ug et %'!AA20="&lt;1000",1000/2/$AI20,'analyses en ug et %'!AA20/$AI20)</f>
        <v>1.0692689215465812</v>
      </c>
      <c r="AB20" s="31">
        <f>IF('analyses en ug et %'!AB20="&lt;1",1/2/$AI20,'analyses en ug et %'!AB20/$AI20)</f>
        <v>2.673172303866453E-3</v>
      </c>
      <c r="AC20" s="31">
        <f>IF('analyses en ug et %'!AC20="&lt;6",6/2/$AI20,'analyses en ug et %'!AC20/$AI20)</f>
        <v>1.6039033823198718E-3</v>
      </c>
      <c r="AD20" s="31">
        <f>IF('analyses en ug et %'!AD20="&lt;10",10/2/$AI20,'analyses en ug et %'!AD20/$AI20)</f>
        <v>2.673172303866453E-3</v>
      </c>
      <c r="AE20" s="31">
        <f>IF('analyses en ug et %'!AE20="&lt;5",5/2/$AI20,'analyses en ug et %'!AE20/$AI20)</f>
        <v>1.3365861519332265E-3</v>
      </c>
      <c r="AF20" s="31">
        <f>IF('analyses en ug et %'!AF20="&lt;1",1/2/$AI20,'analyses en ug et %'!AF20/$AI20)</f>
        <v>2.673172303866453E-4</v>
      </c>
      <c r="AG20" s="31">
        <f>IF('analyses en ug et %'!AG20="&lt;5",5/2/$AI20,'analyses en ug et %'!AG20/$AI20)</f>
        <v>0.16466741391817349</v>
      </c>
      <c r="AH20" s="20">
        <f>'analyses en ug et %'!AH20</f>
        <v>40.776479999999999</v>
      </c>
      <c r="AI20" s="34">
        <f t="shared" si="0"/>
        <v>1870.4368561532842</v>
      </c>
      <c r="AJ20" s="34">
        <f t="shared" ref="AJ20" si="5">G20*1000</f>
        <v>18.177571666291879</v>
      </c>
      <c r="AK20" s="34">
        <f t="shared" ref="AK20" si="6">Y20*1000</f>
        <v>105.85762323311154</v>
      </c>
      <c r="AL20" s="35">
        <v>1000</v>
      </c>
      <c r="AN20" s="23">
        <v>120</v>
      </c>
    </row>
    <row r="21" spans="1:40" x14ac:dyDescent="0.35">
      <c r="A21" s="20">
        <f>'analyses en ug et %'!A21</f>
        <v>0</v>
      </c>
      <c r="B21" s="20" t="str">
        <f>'analyses en ug et %'!B21</f>
        <v>22#6-016</v>
      </c>
      <c r="C21" s="20">
        <f>'analyses en ug et %'!C21</f>
        <v>4175</v>
      </c>
      <c r="D21" s="20" t="str">
        <f>'analyses en ug et %'!D21</f>
        <v>ALTSP1_Q0427170</v>
      </c>
      <c r="E21" s="21">
        <f>'analyses en ug et %'!E21</f>
        <v>44617.7</v>
      </c>
      <c r="F21" s="31">
        <f>IF('analyses en ug et %'!F21="&lt;20",20/2/$AI21,'analyses en ug et %'!F21/$AI21)</f>
        <v>4.268000613216015E-2</v>
      </c>
      <c r="G21" s="31">
        <f>IF('analyses en ug et %'!G21="&lt;1",1/2/$AI21,'analyses en ug et %'!G21/$AI21)</f>
        <v>4.2146506055508147E-2</v>
      </c>
      <c r="H21" s="31">
        <f>IF('analyses en ug et %'!H21="&lt;1",1/2/$AI21,'analyses en ug et %'!H21/$AI21)</f>
        <v>5.7084508201764202E-2</v>
      </c>
      <c r="I21" s="32">
        <f>IF('analyses en ug et %'!I21="&lt;1",1/2/$AI21,'analyses en ug et %'!I21/$AI21)</f>
        <v>2.6675003832600096E-4</v>
      </c>
      <c r="J21" s="31">
        <f>IF('analyses en ug et %'!J21="&lt;5",5/2/$AI21,'analyses en ug et %'!J21/$AI21)</f>
        <v>5.8685008431720205E-3</v>
      </c>
      <c r="K21" s="31">
        <f>IF('analyses en ug et %'!K21="&lt;500",500/2/$AI21,'analyses en ug et %'!K21/$AI21)</f>
        <v>0.13337501916300049</v>
      </c>
      <c r="L21" s="31">
        <f>IF('analyses en ug et %'!L21="&lt;1",1/2/$AI21,'analyses en ug et %'!L21/$AI21)</f>
        <v>2.6675003832600094E-3</v>
      </c>
      <c r="M21" s="31">
        <f>IF('analyses en ug et %'!M21="&lt;5",5/2/$AI21,'analyses en ug et %'!M21/$AI21)</f>
        <v>1.3337501916300047E-3</v>
      </c>
      <c r="N21" s="31">
        <f>IF('analyses en ug et %'!N21="&lt;1",1/2/$AI21,'analyses en ug et %'!N21/$AI21)</f>
        <v>2.6675003832600096E-4</v>
      </c>
      <c r="O21" s="31">
        <f>IF('analyses en ug et %'!O21="&lt;2",2/2/$AI21,'analyses en ug et %'!O21/$AI21)</f>
        <v>0.53296657657534985</v>
      </c>
      <c r="P21" s="33">
        <f>'analyses en ug et %'!P21</f>
        <v>45.661564781021895</v>
      </c>
      <c r="Q21" s="45">
        <f>'analyses en ug et %'!Q21</f>
        <v>23.84</v>
      </c>
      <c r="R21" s="31">
        <f>IF('analyses en ug et %'!R21="&lt;20",20/2/$AI21,'analyses en ug et %'!R21/$AI21)</f>
        <v>1.3337501916300047</v>
      </c>
      <c r="S21" s="31">
        <f>IF('analyses en ug et %'!S21="&lt;50",50/2/$AI21,'analyses en ug et %'!S21/$AI21)</f>
        <v>6.4020009198240233E-2</v>
      </c>
      <c r="T21" s="31">
        <f>IF('analyses en ug et %'!T21="&lt;20",20/2/$AI21,'analyses en ug et %'!T21/$AI21)</f>
        <v>8.002501149780028E-2</v>
      </c>
      <c r="U21" s="31">
        <f>IF('analyses en ug et %'!U21="&lt;5",5/2/$AI21,'analyses en ug et %'!U21/$AI21)</f>
        <v>1.0670001533040038E-2</v>
      </c>
      <c r="V21" s="31">
        <f>IF('analyses en ug et %'!V21="&lt;5",5/2/$AI21,'analyses en ug et %'!V21/$AI21)</f>
        <v>3.7345005365640132E-3</v>
      </c>
      <c r="W21" s="31">
        <f>IF('analyses en ug et %'!W21="&lt;1000",1000/2/$AI21,'analyses en ug et %'!W21/$AI21)</f>
        <v>0.26675003832600097</v>
      </c>
      <c r="X21" s="31">
        <f>IF('analyses en ug et %'!X21="&lt;1",1/2/$AI21,'analyses en ug et %'!X21/$AI21)</f>
        <v>9.0695013030840325E-3</v>
      </c>
      <c r="Y21" s="31">
        <f>IF('analyses en ug et %'!Y21="&lt;5",5/2/$AI21,'analyses en ug et %'!Y21/$AI21)</f>
        <v>0.1397770200828245</v>
      </c>
      <c r="Z21" s="31">
        <f>IF('analyses en ug et %'!Z21="&lt;400",400/2/$AI21,'analyses en ug et %'!Z21/$AI21)</f>
        <v>2.7208503909252096E-2</v>
      </c>
      <c r="AA21" s="31">
        <f>IF('analyses en ug et %'!AA21="&lt;1000",1000/2/$AI21,'analyses en ug et %'!AA21/$AI21)</f>
        <v>1.0670001533040039</v>
      </c>
      <c r="AB21" s="31">
        <f>IF('analyses en ug et %'!AB21="&lt;1",1/2/$AI21,'analyses en ug et %'!AB21/$AI21)</f>
        <v>3.2010004599120115E-3</v>
      </c>
      <c r="AC21" s="31">
        <f>IF('analyses en ug et %'!AC21="&lt;6",6/2/$AI21,'analyses en ug et %'!AC21/$AI21)</f>
        <v>6.4020009198240231E-3</v>
      </c>
      <c r="AD21" s="31">
        <f>IF('analyses en ug et %'!AD21="&lt;10",10/2/$AI21,'analyses en ug et %'!AD21/$AI21)</f>
        <v>2.6675003832600094E-3</v>
      </c>
      <c r="AE21" s="31">
        <f>IF('analyses en ug et %'!AE21="&lt;5",5/2/$AI21,'analyses en ug et %'!AE21/$AI21)</f>
        <v>1.3337501916300047E-3</v>
      </c>
      <c r="AF21" s="31">
        <f>IF('analyses en ug et %'!AF21="&lt;1",1/2/$AI21,'analyses en ug et %'!AF21/$AI21)</f>
        <v>2.6675003832600096E-4</v>
      </c>
      <c r="AG21" s="31">
        <f>IF('analyses en ug et %'!AG21="&lt;5",5/2/$AI21,'analyses en ug et %'!AG21/$AI21)</f>
        <v>0.22887153288370882</v>
      </c>
      <c r="AH21" s="20">
        <f>'analyses en ug et %'!AH21</f>
        <v>40.776479999999999</v>
      </c>
      <c r="AI21" s="34">
        <f t="shared" si="0"/>
        <v>1874.4139762369566</v>
      </c>
      <c r="AJ21" s="34">
        <f t="shared" ref="AJ21:AJ36" si="7">G21*1000</f>
        <v>42.146506055508148</v>
      </c>
      <c r="AK21" s="34">
        <f t="shared" ref="AK21:AK36" si="8">Y21*1000</f>
        <v>139.77702008282449</v>
      </c>
      <c r="AL21" s="35">
        <v>1000</v>
      </c>
      <c r="AN21" s="23">
        <v>120</v>
      </c>
    </row>
    <row r="22" spans="1:40" x14ac:dyDescent="0.35">
      <c r="A22" s="20">
        <f>'analyses en ug et %'!A22</f>
        <v>0</v>
      </c>
      <c r="B22" s="20" t="str">
        <f>'analyses en ug et %'!B22</f>
        <v>22#6-019</v>
      </c>
      <c r="C22" s="20">
        <f>'analyses en ug et %'!C22</f>
        <v>4176</v>
      </c>
      <c r="D22" s="20" t="str">
        <f>'analyses en ug et %'!D22</f>
        <v>ALTSP1_Q0427171</v>
      </c>
      <c r="E22" s="21">
        <f>'analyses en ug et %'!E22</f>
        <v>44620.373611111114</v>
      </c>
      <c r="F22" s="31">
        <f>IF('analyses en ug et %'!F22="&lt;20",20/2/$AI22,'analyses en ug et %'!F22/$AI22)</f>
        <v>2.1227656452464331E-2</v>
      </c>
      <c r="G22" s="31">
        <f>IF('analyses en ug et %'!G22="&lt;1",1/2/$AI22,'analyses en ug et %'!G22/$AI22)</f>
        <v>6.8989883470509071E-3</v>
      </c>
      <c r="H22" s="31">
        <f>IF('analyses en ug et %'!H22="&lt;1",1/2/$AI22,'analyses en ug et %'!H22/$AI22)</f>
        <v>3.9271164437059011E-2</v>
      </c>
      <c r="I22" s="32">
        <f>IF('analyses en ug et %'!I22="&lt;1",1/2/$AI22,'analyses en ug et %'!I22/$AI22)</f>
        <v>2.6534570565580414E-4</v>
      </c>
      <c r="J22" s="31">
        <f>IF('analyses en ug et %'!J22="&lt;5",5/2/$AI22,'analyses en ug et %'!J22/$AI22)</f>
        <v>1.3267285282790207E-3</v>
      </c>
      <c r="K22" s="31">
        <f>IF('analyses en ug et %'!K22="&lt;500",500/2/$AI22,'analyses en ug et %'!K22/$AI22)</f>
        <v>0.13267285282790206</v>
      </c>
      <c r="L22" s="31">
        <f>IF('analyses en ug et %'!L22="&lt;1",1/2/$AI22,'analyses en ug et %'!L22/$AI22)</f>
        <v>1.0613828226232165E-3</v>
      </c>
      <c r="M22" s="31">
        <f>IF('analyses en ug et %'!M22="&lt;5",5/2/$AI22,'analyses en ug et %'!M22/$AI22)</f>
        <v>1.3267285282790207E-3</v>
      </c>
      <c r="N22" s="31">
        <f>IF('analyses en ug et %'!N22="&lt;1",1/2/$AI22,'analyses en ug et %'!N22/$AI22)</f>
        <v>2.6534570565580414E-4</v>
      </c>
      <c r="O22" s="31">
        <f>IF('analyses en ug et %'!O22="&lt;2",2/2/$AI22,'analyses en ug et %'!O22/$AI22)</f>
        <v>0.14540944669938066</v>
      </c>
      <c r="P22" s="33">
        <f>'analyses en ug et %'!P22</f>
        <v>46.288321167883204</v>
      </c>
      <c r="Q22" s="45">
        <f>'analyses en ug et %'!Q22</f>
        <v>24.04</v>
      </c>
      <c r="R22" s="31">
        <f>IF('analyses en ug et %'!R22="&lt;20",20/2/$AI22,'analyses en ug et %'!R22/$AI22)</f>
        <v>0.14010253258626459</v>
      </c>
      <c r="S22" s="31">
        <f>IF('analyses en ug et %'!S22="&lt;50",50/2/$AI22,'analyses en ug et %'!S22/$AI22)</f>
        <v>5.8376055244276907E-2</v>
      </c>
      <c r="T22" s="31">
        <f>IF('analyses en ug et %'!T22="&lt;20",20/2/$AI22,'analyses en ug et %'!T22/$AI22)</f>
        <v>0.15920742339348248</v>
      </c>
      <c r="U22" s="31">
        <f>IF('analyses en ug et %'!U22="&lt;5",5/2/$AI22,'analyses en ug et %'!U22/$AI22)</f>
        <v>1.3267285282790207E-3</v>
      </c>
      <c r="V22" s="31">
        <f>IF('analyses en ug et %'!V22="&lt;5",5/2/$AI22,'analyses en ug et %'!V22/$AI22)</f>
        <v>1.3267285282790207E-3</v>
      </c>
      <c r="W22" s="31">
        <f>IF('analyses en ug et %'!W22="&lt;1000",1000/2/$AI22,'analyses en ug et %'!W22/$AI22)</f>
        <v>1.0613828226232165</v>
      </c>
      <c r="X22" s="31">
        <f>IF('analyses en ug et %'!X22="&lt;1",1/2/$AI22,'analyses en ug et %'!X22/$AI22)</f>
        <v>1.0613828226232165E-3</v>
      </c>
      <c r="Y22" s="31">
        <f>IF('analyses en ug et %'!Y22="&lt;5",5/2/$AI22,'analyses en ug et %'!Y22/$AI22)</f>
        <v>1.804350798459468E-2</v>
      </c>
      <c r="Z22" s="31">
        <f>IF('analyses en ug et %'!Z22="&lt;400",400/2/$AI22,'analyses en ug et %'!Z22/$AI22)</f>
        <v>1.1144519637543773E-2</v>
      </c>
      <c r="AA22" s="31">
        <f>IF('analyses en ug et %'!AA22="&lt;1000",1000/2/$AI22,'analyses en ug et %'!AA22/$AI22)</f>
        <v>0.26534570565580412</v>
      </c>
      <c r="AB22" s="31">
        <f>IF('analyses en ug et %'!AB22="&lt;1",1/2/$AI22,'analyses en ug et %'!AB22/$AI22)</f>
        <v>2.6534570565580414E-4</v>
      </c>
      <c r="AC22" s="31">
        <f>IF('analyses en ug et %'!AC22="&lt;6",6/2/$AI22,'analyses en ug et %'!AC22/$AI22)</f>
        <v>1.5920742339348248E-3</v>
      </c>
      <c r="AD22" s="31">
        <f>IF('analyses en ug et %'!AD22="&lt;10",10/2/$AI22,'analyses en ug et %'!AD22/$AI22)</f>
        <v>2.6534570565580414E-3</v>
      </c>
      <c r="AE22" s="31">
        <f>IF('analyses en ug et %'!AE22="&lt;5",5/2/$AI22,'analyses en ug et %'!AE22/$AI22)</f>
        <v>1.3267285282790207E-3</v>
      </c>
      <c r="AF22" s="31">
        <f>IF('analyses en ug et %'!AF22="&lt;1",1/2/$AI22,'analyses en ug et %'!AF22/$AI22)</f>
        <v>2.6534570565580414E-4</v>
      </c>
      <c r="AG22" s="31">
        <f>IF('analyses en ug et %'!AG22="&lt;5",5/2/$AI22,'analyses en ug et %'!AG22/$AI22)</f>
        <v>2.2819730686399156E-2</v>
      </c>
      <c r="AH22" s="20">
        <f>'analyses en ug et %'!AH22</f>
        <v>40.776479999999999</v>
      </c>
      <c r="AI22" s="34">
        <f t="shared" si="0"/>
        <v>1884.3342452603324</v>
      </c>
      <c r="AJ22" s="34">
        <f t="shared" si="7"/>
        <v>6.8989883470509072</v>
      </c>
      <c r="AK22" s="34">
        <f t="shared" si="8"/>
        <v>18.04350798459468</v>
      </c>
      <c r="AL22" s="35">
        <v>1000</v>
      </c>
      <c r="AN22" s="23">
        <v>120</v>
      </c>
    </row>
    <row r="23" spans="1:40" x14ac:dyDescent="0.35">
      <c r="A23" s="20">
        <f>'analyses en ug et %'!A23</f>
        <v>0</v>
      </c>
      <c r="B23" s="20" t="str">
        <f>'analyses en ug et %'!B23</f>
        <v>22#6-019</v>
      </c>
      <c r="C23" s="20">
        <f>'analyses en ug et %'!C23</f>
        <v>4177</v>
      </c>
      <c r="D23" s="20" t="str">
        <f>'analyses en ug et %'!D23</f>
        <v>ALTSP1_Q0427172</v>
      </c>
      <c r="E23" s="21">
        <f>'analyses en ug et %'!E23</f>
        <v>44623.374305555553</v>
      </c>
      <c r="F23" s="31">
        <f>IF('analyses en ug et %'!F23="&lt;20",20/2/$AI23,'analyses en ug et %'!F23/$AI23)</f>
        <v>7.4869837256215779E-2</v>
      </c>
      <c r="G23" s="31">
        <f>IF('analyses en ug et %'!G23="&lt;1",1/2/$AI23,'analyses en ug et %'!G23/$AI23)</f>
        <v>7.6741583187621171E-2</v>
      </c>
      <c r="H23" s="31">
        <f>IF('analyses en ug et %'!H23="&lt;1",1/2/$AI23,'analyses en ug et %'!H23/$AI23)</f>
        <v>0.33972188655007912</v>
      </c>
      <c r="I23" s="32">
        <f>IF('analyses en ug et %'!I23="&lt;1",1/2/$AI23,'analyses en ug et %'!I23/$AI23)</f>
        <v>2.3396824142567433E-4</v>
      </c>
      <c r="J23" s="31">
        <f>IF('analyses en ug et %'!J23="&lt;5",5/2/$AI23,'analyses en ug et %'!J23/$AI23)</f>
        <v>1.9653332279756644E-2</v>
      </c>
      <c r="K23" s="31">
        <f>IF('analyses en ug et %'!K23="&lt;500",500/2/$AI23,'analyses en ug et %'!K23/$AI23)</f>
        <v>0.11698412071283716</v>
      </c>
      <c r="L23" s="31">
        <f>IF('analyses en ug et %'!L23="&lt;1",1/2/$AI23,'analyses en ug et %'!L23/$AI23)</f>
        <v>6.551110759918881E-3</v>
      </c>
      <c r="M23" s="31">
        <f>IF('analyses en ug et %'!M23="&lt;5",5/2/$AI23,'analyses en ug et %'!M23/$AI23)</f>
        <v>1.1698412071283716E-3</v>
      </c>
      <c r="N23" s="31">
        <f>IF('analyses en ug et %'!N23="&lt;1",1/2/$AI23,'analyses en ug et %'!N23/$AI23)</f>
        <v>2.3396824142567433E-4</v>
      </c>
      <c r="O23" s="31">
        <f>IF('analyses en ug et %'!O23="&lt;2",2/2/$AI23,'analyses en ug et %'!O23/$AI23)</f>
        <v>0.53812695527905097</v>
      </c>
      <c r="P23" s="33">
        <f>'analyses en ug et %'!P23</f>
        <v>52.430533759124081</v>
      </c>
      <c r="Q23" s="45">
        <f>'analyses en ug et %'!Q23</f>
        <v>24.01</v>
      </c>
      <c r="R23" s="31">
        <f>IF('analyses en ug et %'!R23="&lt;20",20/2/$AI23,'analyses en ug et %'!R23/$AI23)</f>
        <v>0.35422791751847094</v>
      </c>
      <c r="S23" s="31">
        <f>IF('analyses en ug et %'!S23="&lt;50",50/2/$AI23,'analyses en ug et %'!S23/$AI23)</f>
        <v>4.2114283456621375E-2</v>
      </c>
      <c r="T23" s="31">
        <f>IF('analyses en ug et %'!T23="&lt;20",20/2/$AI23,'analyses en ug et %'!T23/$AI23)</f>
        <v>8.422856691324275E-2</v>
      </c>
      <c r="U23" s="31">
        <f>IF('analyses en ug et %'!U23="&lt;5",5/2/$AI23,'analyses en ug et %'!U23/$AI23)</f>
        <v>3.7434918628107892E-3</v>
      </c>
      <c r="V23" s="31">
        <f>IF('analyses en ug et %'!V23="&lt;5",5/2/$AI23,'analyses en ug et %'!V23/$AI23)</f>
        <v>5.1473013113648349E-3</v>
      </c>
      <c r="W23" s="31">
        <f>IF('analyses en ug et %'!W23="&lt;1000",1000/2/$AI23,'analyses en ug et %'!W23/$AI23)</f>
        <v>0.23396824142567432</v>
      </c>
      <c r="X23" s="31">
        <f>IF('analyses en ug et %'!X23="&lt;1",1/2/$AI23,'analyses en ug et %'!X23/$AI23)</f>
        <v>4.2114283456621375E-3</v>
      </c>
      <c r="Y23" s="31">
        <f>IF('analyses en ug et %'!Y23="&lt;5",5/2/$AI23,'analyses en ug et %'!Y23/$AI23)</f>
        <v>0.30603045978478199</v>
      </c>
      <c r="Z23" s="31">
        <f>IF('analyses en ug et %'!Z23="&lt;400",400/2/$AI23,'analyses en ug et %'!Z23/$AI23)</f>
        <v>1.6377776899797202E-2</v>
      </c>
      <c r="AA23" s="31">
        <f>IF('analyses en ug et %'!AA23="&lt;1000",1000/2/$AI23,'analyses en ug et %'!AA23/$AI23)</f>
        <v>0.93587296570269729</v>
      </c>
      <c r="AB23" s="31">
        <f>IF('analyses en ug et %'!AB23="&lt;1",1/2/$AI23,'analyses en ug et %'!AB23/$AI23)</f>
        <v>2.8076188971080918E-3</v>
      </c>
      <c r="AC23" s="31">
        <f>IF('analyses en ug et %'!AC23="&lt;6",6/2/$AI23,'analyses en ug et %'!AC23/$AI23)</f>
        <v>1.9653332279756644E-2</v>
      </c>
      <c r="AD23" s="31">
        <f>IF('analyses en ug et %'!AD23="&lt;10",10/2/$AI23,'analyses en ug et %'!AD23/$AI23)</f>
        <v>9.3587296570269724E-3</v>
      </c>
      <c r="AE23" s="31">
        <f>IF('analyses en ug et %'!AE23="&lt;5",5/2/$AI23,'analyses en ug et %'!AE23/$AI23)</f>
        <v>1.1698412071283716E-3</v>
      </c>
      <c r="AF23" s="31">
        <f>IF('analyses en ug et %'!AF23="&lt;1",1/2/$AI23,'analyses en ug et %'!AF23/$AI23)</f>
        <v>2.3396824142567433E-4</v>
      </c>
      <c r="AG23" s="31">
        <f>IF('analyses en ug et %'!AG23="&lt;5",5/2/$AI23,'analyses en ug et %'!AG23/$AI23)</f>
        <v>7.8145392636175218E-2</v>
      </c>
      <c r="AH23" s="20">
        <f>'analyses en ug et %'!AH23</f>
        <v>40.776479999999999</v>
      </c>
      <c r="AI23" s="34">
        <f t="shared" ref="AI23" si="9">((AH23*P23)/Q23)*24</f>
        <v>2137.0421769778404</v>
      </c>
      <c r="AJ23" s="34">
        <f t="shared" ref="AJ23" si="10">G23*1000</f>
        <v>76.741583187621174</v>
      </c>
      <c r="AK23" s="34">
        <f t="shared" ref="AK23" si="11">Y23*1000</f>
        <v>306.03045978478201</v>
      </c>
      <c r="AL23" s="35">
        <v>1000</v>
      </c>
      <c r="AN23" s="23">
        <v>120</v>
      </c>
    </row>
    <row r="24" spans="1:40" s="36" customFormat="1" x14ac:dyDescent="0.35">
      <c r="A24" s="20">
        <f>'analyses en ug et %'!A24</f>
        <v>0</v>
      </c>
      <c r="B24" s="20" t="str">
        <f>'analyses en ug et %'!B24</f>
        <v>22#6-021</v>
      </c>
      <c r="C24" s="20">
        <f>'analyses en ug et %'!C24</f>
        <v>4178</v>
      </c>
      <c r="D24" s="20" t="str">
        <f>'analyses en ug et %'!D24</f>
        <v>ALTSP1_Q0427173</v>
      </c>
      <c r="E24" s="21">
        <f>'analyses en ug et %'!E24</f>
        <v>44626.465277777781</v>
      </c>
      <c r="F24" s="31">
        <f>IF('analyses en ug et %'!F24="&lt;20",20/2/$AI24,'analyses en ug et %'!F24/$AI24)</f>
        <v>3.7612156415117878E-2</v>
      </c>
      <c r="G24" s="31">
        <f>IF('analyses en ug et %'!G24="&lt;1",1/2/$AI24,'analyses en ug et %'!G24/$AI24)</f>
        <v>0.12364996421470004</v>
      </c>
      <c r="H24" s="31">
        <f>IF('analyses en ug et %'!H24="&lt;1",1/2/$AI24,'analyses en ug et %'!H24/$AI24)</f>
        <v>0.27503889378554952</v>
      </c>
      <c r="I24" s="32">
        <f>IF('analyses en ug et %'!I24="&lt;1",1/2/$AI24,'analyses en ug et %'!I24/$AI24)</f>
        <v>2.3507597759448676E-4</v>
      </c>
      <c r="J24" s="31">
        <f>IF('analyses en ug et %'!J24="&lt;5",5/2/$AI24,'analyses en ug et %'!J24/$AI24)</f>
        <v>2.6328509490582516E-2</v>
      </c>
      <c r="K24" s="31">
        <f>IF('analyses en ug et %'!K24="&lt;500",500/2/$AI24,'analyses en ug et %'!K24/$AI24)</f>
        <v>0.11753798879724338</v>
      </c>
      <c r="L24" s="31">
        <f>IF('analyses en ug et %'!L24="&lt;1",1/2/$AI24,'analyses en ug et %'!L24/$AI24)</f>
        <v>1.8335926252369968E-2</v>
      </c>
      <c r="M24" s="31">
        <f>IF('analyses en ug et %'!M24="&lt;5",5/2/$AI24,'analyses en ug et %'!M24/$AI24)</f>
        <v>1.1753798879724337E-3</v>
      </c>
      <c r="N24" s="31">
        <f>IF('analyses en ug et %'!N24="&lt;1",1/2/$AI24,'analyses en ug et %'!N24/$AI24)</f>
        <v>9.4030391037794704E-4</v>
      </c>
      <c r="O24" s="31">
        <f>IF('analyses en ug et %'!O24="&lt;2",2/2/$AI24,'analyses en ug et %'!O24/$AI24)</f>
        <v>0.55948082667487853</v>
      </c>
      <c r="P24" s="33">
        <f>'analyses en ug et %'!P24</f>
        <v>52.14</v>
      </c>
      <c r="Q24" s="45">
        <f>'analyses en ug et %'!Q24</f>
        <v>23.99</v>
      </c>
      <c r="R24" s="31">
        <f>IF('analyses en ug et %'!R24="&lt;20",20/2/$AI24,'analyses en ug et %'!R24/$AI24)</f>
        <v>0.44194283787763511</v>
      </c>
      <c r="S24" s="31">
        <f>IF('analyses en ug et %'!S24="&lt;50",50/2/$AI24,'analyses en ug et %'!S24/$AI24)</f>
        <v>1.1753798879724338E-2</v>
      </c>
      <c r="T24" s="31">
        <f>IF('analyses en ug et %'!T24="&lt;20",20/2/$AI24,'analyses en ug et %'!T24/$AI24)</f>
        <v>2.3507597759448676E-2</v>
      </c>
      <c r="U24" s="31">
        <f>IF('analyses en ug et %'!U24="&lt;5",5/2/$AI24,'analyses en ug et %'!U24/$AI24)</f>
        <v>2.8209117311338411E-3</v>
      </c>
      <c r="V24" s="31">
        <f>IF('analyses en ug et %'!V24="&lt;5",5/2/$AI24,'analyses en ug et %'!V24/$AI24)</f>
        <v>2.8209117311338411E-3</v>
      </c>
      <c r="W24" s="31">
        <f>IF('analyses en ug et %'!W24="&lt;1000",1000/2/$AI24,'analyses en ug et %'!W24/$AI24)</f>
        <v>0.23507597759448676</v>
      </c>
      <c r="X24" s="31">
        <f>IF('analyses en ug et %'!X24="&lt;1",1/2/$AI24,'analyses en ug et %'!X24/$AI24)</f>
        <v>5.171671507078709E-3</v>
      </c>
      <c r="Y24" s="31">
        <f>IF('analyses en ug et %'!Y24="&lt;5",5/2/$AI24,'analyses en ug et %'!Y24/$AI24)</f>
        <v>0.34979305466059629</v>
      </c>
      <c r="Z24" s="31">
        <f>IF('analyses en ug et %'!Z24="&lt;400",400/2/$AI24,'analyses en ug et %'!Z24/$AI24)</f>
        <v>1.4104558655669206E-2</v>
      </c>
      <c r="AA24" s="31">
        <f>IF('analyses en ug et %'!AA24="&lt;1000",1000/2/$AI24,'analyses en ug et %'!AA24/$AI24)</f>
        <v>0.47015195518897351</v>
      </c>
      <c r="AB24" s="31">
        <f>IF('analyses en ug et %'!AB24="&lt;1",1/2/$AI24,'analyses en ug et %'!AB24/$AI24)</f>
        <v>6.5821273726456289E-3</v>
      </c>
      <c r="AC24" s="31">
        <f>IF('analyses en ug et %'!AC24="&lt;6",6/2/$AI24,'analyses en ug et %'!AC24/$AI24)</f>
        <v>2.8209117311338412E-2</v>
      </c>
      <c r="AD24" s="31">
        <f>IF('analyses en ug et %'!AD24="&lt;10",10/2/$AI24,'analyses en ug et %'!AD24/$AI24)</f>
        <v>9.4030391037794696E-3</v>
      </c>
      <c r="AE24" s="31">
        <f>IF('analyses en ug et %'!AE24="&lt;5",5/2/$AI24,'analyses en ug et %'!AE24/$AI24)</f>
        <v>1.1753798879724337E-3</v>
      </c>
      <c r="AF24" s="31">
        <f>IF('analyses en ug et %'!AF24="&lt;1",1/2/$AI24,'analyses en ug et %'!AF24/$AI24)</f>
        <v>2.3507597759448676E-4</v>
      </c>
      <c r="AG24" s="31">
        <f>IF('analyses en ug et %'!AG24="&lt;5",5/2/$AI24,'analyses en ug et %'!AG24/$AI24)</f>
        <v>0.15279938543641639</v>
      </c>
      <c r="AH24" s="20">
        <f>'analyses en ug et %'!AH24</f>
        <v>40.776479999999999</v>
      </c>
      <c r="AI24" s="34">
        <f t="shared" si="0"/>
        <v>2126.971905493956</v>
      </c>
      <c r="AJ24" s="34">
        <f t="shared" si="7"/>
        <v>123.64996421470003</v>
      </c>
      <c r="AK24" s="34">
        <f t="shared" si="8"/>
        <v>349.79305466059628</v>
      </c>
      <c r="AL24" s="59">
        <v>1000</v>
      </c>
      <c r="AN24" s="23">
        <v>120</v>
      </c>
    </row>
    <row r="25" spans="1:40" x14ac:dyDescent="0.35">
      <c r="A25" s="20">
        <f>'analyses en ug et %'!A25</f>
        <v>0</v>
      </c>
      <c r="B25" s="20" t="str">
        <f>'analyses en ug et %'!B25</f>
        <v>22#6-021</v>
      </c>
      <c r="C25" s="20">
        <f>'analyses en ug et %'!C25</f>
        <v>4179</v>
      </c>
      <c r="D25" s="20" t="str">
        <f>'analyses en ug et %'!D25</f>
        <v>ALTSP1_Q0427174</v>
      </c>
      <c r="E25" s="21">
        <f>'analyses en ug et %'!E25</f>
        <v>44629.46597222222</v>
      </c>
      <c r="F25" s="31">
        <f>IF('analyses en ug et %'!F25="&lt;20",20/2/$AI25,'analyses en ug et %'!F25/$AI25)</f>
        <v>1.9558721045460459E-2</v>
      </c>
      <c r="G25" s="31">
        <f>IF('analyses en ug et %'!G25="&lt;1",1/2/$AI25,'analyses en ug et %'!G25/$AI25)</f>
        <v>1.4669040784095345E-3</v>
      </c>
      <c r="H25" s="31">
        <f>IF('analyses en ug et %'!H25="&lt;1",1/2/$AI25,'analyses en ug et %'!H25/$AI25)</f>
        <v>1.8580784993187438E-2</v>
      </c>
      <c r="I25" s="32">
        <f>IF('analyses en ug et %'!I25="&lt;1",1/2/$AI25,'analyses en ug et %'!I25/$AI25)</f>
        <v>2.4448401306825573E-4</v>
      </c>
      <c r="J25" s="31">
        <f>IF('analyses en ug et %'!J25="&lt;5",5/2/$AI25,'analyses en ug et %'!J25/$AI25)</f>
        <v>1.2224200653412787E-3</v>
      </c>
      <c r="K25" s="31">
        <f>IF('analyses en ug et %'!K25="&lt;500",500/2/$AI25,'analyses en ug et %'!K25/$AI25)</f>
        <v>0.12224200653412788</v>
      </c>
      <c r="L25" s="31">
        <f>IF('analyses en ug et %'!L25="&lt;1",1/2/$AI25,'analyses en ug et %'!L25/$AI25)</f>
        <v>2.4448401306825573E-4</v>
      </c>
      <c r="M25" s="31">
        <f>IF('analyses en ug et %'!M25="&lt;5",5/2/$AI25,'analyses en ug et %'!M25/$AI25)</f>
        <v>1.2224200653412787E-3</v>
      </c>
      <c r="N25" s="31">
        <f>IF('analyses en ug et %'!N25="&lt;1",1/2/$AI25,'analyses en ug et %'!N25/$AI25)</f>
        <v>4.8896802613651146E-4</v>
      </c>
      <c r="O25" s="31">
        <f>IF('analyses en ug et %'!O25="&lt;2",2/2/$AI25,'analyses en ug et %'!O25/$AI25)</f>
        <v>0.12468684666481043</v>
      </c>
      <c r="P25" s="33">
        <f>'analyses en ug et %'!P25</f>
        <v>50.05</v>
      </c>
      <c r="Q25" s="45">
        <f>'analyses en ug et %'!Q25</f>
        <v>23.95</v>
      </c>
      <c r="R25" s="31">
        <f>IF('analyses en ug et %'!R25="&lt;20",20/2/$AI25,'analyses en ug et %'!R25/$AI25)</f>
        <v>0.41708972629444435</v>
      </c>
      <c r="S25" s="31">
        <f>IF('analyses en ug et %'!S25="&lt;50",50/2/$AI25,'analyses en ug et %'!S25/$AI25)</f>
        <v>1.2224200653412788E-2</v>
      </c>
      <c r="T25" s="31">
        <f>IF('analyses en ug et %'!T25="&lt;20",20/2/$AI25,'analyses en ug et %'!T25/$AI25)</f>
        <v>9.7793605227302297E-3</v>
      </c>
      <c r="U25" s="31">
        <f>IF('analyses en ug et %'!U25="&lt;5",5/2/$AI25,'analyses en ug et %'!U25/$AI25)</f>
        <v>2.933808156819069E-3</v>
      </c>
      <c r="V25" s="31">
        <f>IF('analyses en ug et %'!V25="&lt;5",5/2/$AI25,'analyses en ug et %'!V25/$AI25)</f>
        <v>1.2224200653412787E-3</v>
      </c>
      <c r="W25" s="31">
        <f>IF('analyses en ug et %'!W25="&lt;1000",1000/2/$AI25,'analyses en ug et %'!W25/$AI25)</f>
        <v>0.24448401306825576</v>
      </c>
      <c r="X25" s="31">
        <f>IF('analyses en ug et %'!X25="&lt;1",1/2/$AI25,'analyses en ug et %'!X25/$AI25)</f>
        <v>4.8896802613651146E-4</v>
      </c>
      <c r="Y25" s="31">
        <f>IF('analyses en ug et %'!Y25="&lt;5",5/2/$AI25,'analyses en ug et %'!Y25/$AI25)</f>
        <v>5.3786482875016264E-3</v>
      </c>
      <c r="Z25" s="31">
        <f>IF('analyses en ug et %'!Z25="&lt;400",400/2/$AI25,'analyses en ug et %'!Z25/$AI25)</f>
        <v>1.1246264601139765E-2</v>
      </c>
      <c r="AA25" s="31">
        <f>IF('analyses en ug et %'!AA25="&lt;1000",1000/2/$AI25,'analyses en ug et %'!AA25/$AI25)</f>
        <v>0.24448401306825576</v>
      </c>
      <c r="AB25" s="31">
        <f>IF('analyses en ug et %'!AB25="&lt;1",1/2/$AI25,'analyses en ug et %'!AB25/$AI25)</f>
        <v>2.4448401306825573E-4</v>
      </c>
      <c r="AC25" s="31">
        <f>IF('analyses en ug et %'!AC25="&lt;6",6/2/$AI25,'analyses en ug et %'!AC25/$AI25)</f>
        <v>1.4669040784095345E-3</v>
      </c>
      <c r="AD25" s="31">
        <f>IF('analyses en ug et %'!AD25="&lt;10",10/2/$AI25,'analyses en ug et %'!AD25/$AI25)</f>
        <v>2.4448401306825574E-3</v>
      </c>
      <c r="AE25" s="31">
        <f>IF('analyses en ug et %'!AE25="&lt;5",5/2/$AI25,'analyses en ug et %'!AE25/$AI25)</f>
        <v>1.2224200653412787E-3</v>
      </c>
      <c r="AF25" s="31">
        <f>IF('analyses en ug et %'!AF25="&lt;1",1/2/$AI25,'analyses en ug et %'!AF25/$AI25)</f>
        <v>2.4448401306825573E-4</v>
      </c>
      <c r="AG25" s="31">
        <f>IF('analyses en ug et %'!AG25="&lt;5",5/2/$AI25,'analyses en ug et %'!AG25/$AI25)</f>
        <v>1.6624912888641392E-2</v>
      </c>
      <c r="AH25" s="20">
        <f>'analyses en ug et %'!AH25</f>
        <v>40.776479999999999</v>
      </c>
      <c r="AI25" s="34">
        <f t="shared" si="0"/>
        <v>2045.1234979540709</v>
      </c>
      <c r="AJ25" s="34">
        <f t="shared" si="7"/>
        <v>1.4669040784095344</v>
      </c>
      <c r="AK25" s="34">
        <f t="shared" si="8"/>
        <v>5.3786482875016262</v>
      </c>
      <c r="AL25" s="35">
        <v>1000</v>
      </c>
      <c r="AN25" s="23">
        <v>120</v>
      </c>
    </row>
    <row r="26" spans="1:40" x14ac:dyDescent="0.35">
      <c r="A26" s="20">
        <f>'analyses en ug et %'!A26</f>
        <v>0</v>
      </c>
      <c r="B26" s="20" t="str">
        <f>'analyses en ug et %'!B26</f>
        <v>22#6-023</v>
      </c>
      <c r="C26" s="20">
        <f>'analyses en ug et %'!C26</f>
        <v>4184</v>
      </c>
      <c r="D26" s="20" t="str">
        <f>'analyses en ug et %'!D26</f>
        <v>ALTSP1_Q0427179</v>
      </c>
      <c r="E26" s="21">
        <f>'analyses en ug et %'!E26</f>
        <v>44632.446527777778</v>
      </c>
      <c r="F26" s="31">
        <f>IF('analyses en ug et %'!F26="&lt;20",20/2/$AI26,'analyses en ug et %'!F26/$AI26)</f>
        <v>6.9762391900736409E-2</v>
      </c>
      <c r="G26" s="31">
        <f>IF('analyses en ug et %'!G26="&lt;1",1/2/$AI26,'analyses en ug et %'!G26/$AI26)</f>
        <v>7.0260694700027382E-2</v>
      </c>
      <c r="H26" s="31">
        <f>IF('analyses en ug et %'!H26="&lt;1",1/2/$AI26,'analyses en ug et %'!H26/$AI26)</f>
        <v>0.21028378130079117</v>
      </c>
      <c r="I26" s="32">
        <f>IF('analyses en ug et %'!I26="&lt;1",1/2/$AI26,'analyses en ug et %'!I26/$AI26)</f>
        <v>2.491513996454872E-4</v>
      </c>
      <c r="J26" s="31">
        <f>IF('analyses en ug et %'!J26="&lt;5",5/2/$AI26,'analyses en ug et %'!J26/$AI26)</f>
        <v>1.7938900774475078E-2</v>
      </c>
      <c r="K26" s="31">
        <f>IF('analyses en ug et %'!K26="&lt;500",500/2/$AI26,'analyses en ug et %'!K26/$AI26)</f>
        <v>0.12457569982274359</v>
      </c>
      <c r="L26" s="31">
        <f>IF('analyses en ug et %'!L26="&lt;1",1/2/$AI26,'analyses en ug et %'!L26/$AI26)</f>
        <v>1.3952478380147283E-2</v>
      </c>
      <c r="M26" s="31">
        <f>IF('analyses en ug et %'!M26="&lt;5",5/2/$AI26,'analyses en ug et %'!M26/$AI26)</f>
        <v>1.2457569982274358E-3</v>
      </c>
      <c r="N26" s="31">
        <f>IF('analyses en ug et %'!N26="&lt;1",1/2/$AI26,'analyses en ug et %'!N26/$AI26)</f>
        <v>9.9660559858194878E-4</v>
      </c>
      <c r="O26" s="31">
        <f>IF('analyses en ug et %'!O26="&lt;2",2/2/$AI26,'analyses en ug et %'!O26/$AI26)</f>
        <v>0.75243722692937132</v>
      </c>
      <c r="P26" s="33">
        <f>'analyses en ug et %'!P26</f>
        <v>49.42</v>
      </c>
      <c r="Q26" s="45">
        <f>'analyses en ug et %'!Q26</f>
        <v>24.1</v>
      </c>
      <c r="R26" s="31">
        <f>IF('analyses en ug et %'!R26="&lt;20",20/2/$AI26,'analyses en ug et %'!R26/$AI26)</f>
        <v>0.62287849911371795</v>
      </c>
      <c r="S26" s="31">
        <f>IF('analyses en ug et %'!S26="&lt;50",50/2/$AI26,'analyses en ug et %'!S26/$AI26)</f>
        <v>3.2389681953913334E-2</v>
      </c>
      <c r="T26" s="31">
        <f>IF('analyses en ug et %'!T26="&lt;20",20/2/$AI26,'analyses en ug et %'!T26/$AI26)</f>
        <v>4.7338765932642565E-2</v>
      </c>
      <c r="U26" s="31">
        <f>IF('analyses en ug et %'!U26="&lt;5",5/2/$AI26,'analyses en ug et %'!U26/$AI26)</f>
        <v>4.4847251936187696E-3</v>
      </c>
      <c r="V26" s="31">
        <f>IF('analyses en ug et %'!V26="&lt;5",5/2/$AI26,'analyses en ug et %'!V26/$AI26)</f>
        <v>3.4881195950368206E-3</v>
      </c>
      <c r="W26" s="31">
        <f>IF('analyses en ug et %'!W26="&lt;1000",1000/2/$AI26,'analyses en ug et %'!W26/$AI26)</f>
        <v>0.24915139964548719</v>
      </c>
      <c r="X26" s="31">
        <f>IF('analyses en ug et %'!X26="&lt;1",1/2/$AI26,'analyses en ug et %'!X26/$AI26)</f>
        <v>8.9694503872375392E-3</v>
      </c>
      <c r="Y26" s="31">
        <f>IF('analyses en ug et %'!Y26="&lt;5",5/2/$AI26,'analyses en ug et %'!Y26/$AI26)</f>
        <v>0.22024983728661066</v>
      </c>
      <c r="Z26" s="31">
        <f>IF('analyses en ug et %'!Z26="&lt;400",400/2/$AI26,'analyses en ug et %'!Z26/$AI26)</f>
        <v>1.6942295175893129E-2</v>
      </c>
      <c r="AA26" s="31">
        <f>IF('analyses en ug et %'!AA26="&lt;1000",1000/2/$AI26,'analyses en ug et %'!AA26/$AI26)</f>
        <v>0.74745419893646159</v>
      </c>
      <c r="AB26" s="31">
        <f>IF('analyses en ug et %'!AB26="&lt;1",1/2/$AI26,'analyses en ug et %'!AB26/$AI26)</f>
        <v>3.4881195950368206E-3</v>
      </c>
      <c r="AC26" s="31">
        <f>IF('analyses en ug et %'!AC26="&lt;6",6/2/$AI26,'analyses en ug et %'!AC26/$AI26)</f>
        <v>3.5877801548950157E-2</v>
      </c>
      <c r="AD26" s="31">
        <f>IF('analyses en ug et %'!AD26="&lt;10",10/2/$AI26,'analyses en ug et %'!AD26/$AI26)</f>
        <v>7.4745419893646158E-3</v>
      </c>
      <c r="AE26" s="31">
        <f>IF('analyses en ug et %'!AE26="&lt;5",5/2/$AI26,'analyses en ug et %'!AE26/$AI26)</f>
        <v>1.2457569982274358E-3</v>
      </c>
      <c r="AF26" s="31">
        <f>IF('analyses en ug et %'!AF26="&lt;1",1/2/$AI26,'analyses en ug et %'!AF26/$AI26)</f>
        <v>2.491513996454872E-4</v>
      </c>
      <c r="AG26" s="31">
        <f>IF('analyses en ug et %'!AG26="&lt;5",5/2/$AI26,'analyses en ug et %'!AG26/$AI26)</f>
        <v>0.10414528505181364</v>
      </c>
      <c r="AH26" s="20">
        <f>'analyses en ug et %'!AH26</f>
        <v>40.776479999999999</v>
      </c>
      <c r="AI26" s="34">
        <f t="shared" si="0"/>
        <v>2006.8119252448132</v>
      </c>
      <c r="AJ26" s="34">
        <f t="shared" si="7"/>
        <v>70.260694700027386</v>
      </c>
      <c r="AK26" s="34">
        <f t="shared" si="8"/>
        <v>220.24983728661064</v>
      </c>
      <c r="AL26" s="35">
        <v>1000</v>
      </c>
      <c r="AN26" s="23">
        <v>120</v>
      </c>
    </row>
    <row r="27" spans="1:40" x14ac:dyDescent="0.35">
      <c r="A27" s="20">
        <f>'analyses en ug et %'!A27</f>
        <v>0</v>
      </c>
      <c r="B27" s="20" t="str">
        <f>'analyses en ug et %'!B27</f>
        <v>22#6-023</v>
      </c>
      <c r="C27" s="20">
        <f>'analyses en ug et %'!C27</f>
        <v>4185</v>
      </c>
      <c r="D27" s="20" t="str">
        <f>'analyses en ug et %'!D27</f>
        <v>ALTSP1_Q0427180</v>
      </c>
      <c r="E27" s="21">
        <f>'analyses en ug et %'!E27</f>
        <v>44635.446527777778</v>
      </c>
      <c r="F27" s="31">
        <f>IF('analyses en ug et %'!F27="&lt;20",20/2/$AI27,'analyses en ug et %'!F27/$AI27)</f>
        <v>6.9346632505295006E-2</v>
      </c>
      <c r="G27" s="31">
        <f>IF('analyses en ug et %'!G27="&lt;1",1/2/$AI27,'analyses en ug et %'!G27/$AI27)</f>
        <v>1.4859992679706071E-3</v>
      </c>
      <c r="H27" s="31">
        <f>IF('analyses en ug et %'!H27="&lt;1",1/2/$AI27,'analyses en ug et %'!H27/$AI27)</f>
        <v>1.5355325769029607E-2</v>
      </c>
      <c r="I27" s="32">
        <f>IF('analyses en ug et %'!I27="&lt;1",1/2/$AI27,'analyses en ug et %'!I27/$AI27)</f>
        <v>2.4766654466176785E-4</v>
      </c>
      <c r="J27" s="31">
        <f>IF('analyses en ug et %'!J27="&lt;5",5/2/$AI27,'analyses en ug et %'!J27/$AI27)</f>
        <v>1.2383327233088392E-3</v>
      </c>
      <c r="K27" s="31">
        <f>IF('analyses en ug et %'!K27="&lt;500",500/2/$AI27,'analyses en ug et %'!K27/$AI27)</f>
        <v>0.12383327233088393</v>
      </c>
      <c r="L27" s="31">
        <f>IF('analyses en ug et %'!L27="&lt;1",1/2/$AI27,'analyses en ug et %'!L27/$AI27)</f>
        <v>2.4766654466176785E-4</v>
      </c>
      <c r="M27" s="31">
        <f>IF('analyses en ug et %'!M27="&lt;5",5/2/$AI27,'analyses en ug et %'!M27/$AI27)</f>
        <v>1.2383327233088392E-3</v>
      </c>
      <c r="N27" s="31">
        <f>IF('analyses en ug et %'!N27="&lt;1",1/2/$AI27,'analyses en ug et %'!N27/$AI27)</f>
        <v>2.4766654466176785E-4</v>
      </c>
      <c r="O27" s="31">
        <f>IF('analyses en ug et %'!O27="&lt;2",2/2/$AI27,'analyses en ug et %'!O27/$AI27)</f>
        <v>0.16593658492338445</v>
      </c>
      <c r="P27" s="33">
        <f>'analyses en ug et %'!P27</f>
        <v>49.51</v>
      </c>
      <c r="Q27" s="45">
        <f>'analyses en ug et %'!Q27</f>
        <v>24</v>
      </c>
      <c r="R27" s="31">
        <f>IF('analyses en ug et %'!R27="&lt;20",20/2/$AI27,'analyses en ug et %'!R27/$AI27)</f>
        <v>0.25509654100162088</v>
      </c>
      <c r="S27" s="31">
        <f>IF('analyses en ug et %'!S27="&lt;50",50/2/$AI27,'analyses en ug et %'!S27/$AI27)</f>
        <v>3.9626647145882855E-2</v>
      </c>
      <c r="T27" s="31">
        <f>IF('analyses en ug et %'!T27="&lt;20",20/2/$AI27,'analyses en ug et %'!T27/$AI27)</f>
        <v>5.4486639825588927E-2</v>
      </c>
      <c r="U27" s="31">
        <f>IF('analyses en ug et %'!U27="&lt;5",5/2/$AI27,'analyses en ug et %'!U27/$AI27)</f>
        <v>4.4579978039118217E-3</v>
      </c>
      <c r="V27" s="31">
        <f>IF('analyses en ug et %'!V27="&lt;5",5/2/$AI27,'analyses en ug et %'!V27/$AI27)</f>
        <v>1.2383327233088392E-3</v>
      </c>
      <c r="W27" s="31">
        <f>IF('analyses en ug et %'!W27="&lt;1000",1000/2/$AI27,'analyses en ug et %'!W27/$AI27)</f>
        <v>0.24766654466176785</v>
      </c>
      <c r="X27" s="31">
        <f>IF('analyses en ug et %'!X27="&lt;1",1/2/$AI27,'analyses en ug et %'!X27/$AI27)</f>
        <v>4.9533308932353569E-4</v>
      </c>
      <c r="Y27" s="31">
        <f>IF('analyses en ug et %'!Y27="&lt;5",5/2/$AI27,'analyses en ug et %'!Y27/$AI27)</f>
        <v>8.4206625185001063E-3</v>
      </c>
      <c r="Z27" s="31">
        <f>IF('analyses en ug et %'!Z27="&lt;400",400/2/$AI27,'analyses en ug et %'!Z27/$AI27)</f>
        <v>1.4364659590382536E-2</v>
      </c>
      <c r="AA27" s="31">
        <f>IF('analyses en ug et %'!AA27="&lt;1000",1000/2/$AI27,'analyses en ug et %'!AA27/$AI27)</f>
        <v>0.24766654466176785</v>
      </c>
      <c r="AB27" s="31">
        <f>IF('analyses en ug et %'!AB27="&lt;1",1/2/$AI27,'analyses en ug et %'!AB27/$AI27)</f>
        <v>2.4766654466176785E-4</v>
      </c>
      <c r="AC27" s="31">
        <f>IF('analyses en ug et %'!AC27="&lt;6",6/2/$AI27,'analyses en ug et %'!AC27/$AI27)</f>
        <v>1.4859992679706071E-3</v>
      </c>
      <c r="AD27" s="31">
        <f>IF('analyses en ug et %'!AD27="&lt;10",10/2/$AI27,'analyses en ug et %'!AD27/$AI27)</f>
        <v>2.4766654466176785E-3</v>
      </c>
      <c r="AE27" s="31">
        <f>IF('analyses en ug et %'!AE27="&lt;5",5/2/$AI27,'analyses en ug et %'!AE27/$AI27)</f>
        <v>2.9719985359412142E-3</v>
      </c>
      <c r="AF27" s="31">
        <f>IF('analyses en ug et %'!AF27="&lt;1",1/2/$AI27,'analyses en ug et %'!AF27/$AI27)</f>
        <v>2.4766654466176785E-4</v>
      </c>
      <c r="AG27" s="31">
        <f>IF('analyses en ug et %'!AG27="&lt;5",5/2/$AI27,'analyses en ug et %'!AG27/$AI27)</f>
        <v>1.7831991215647287E-2</v>
      </c>
      <c r="AH27" s="20">
        <f>'analyses en ug et %'!AH27</f>
        <v>40.776479999999999</v>
      </c>
      <c r="AI27" s="34">
        <f t="shared" si="0"/>
        <v>2018.8435247999998</v>
      </c>
      <c r="AJ27" s="34">
        <f t="shared" si="7"/>
        <v>1.4859992679706071</v>
      </c>
      <c r="AK27" s="34">
        <f t="shared" si="8"/>
        <v>8.4206625185001069</v>
      </c>
      <c r="AL27" s="35">
        <v>1000</v>
      </c>
      <c r="AN27" s="23">
        <v>120</v>
      </c>
    </row>
    <row r="28" spans="1:40" x14ac:dyDescent="0.35">
      <c r="A28" s="20">
        <f>'analyses en ug et %'!A28</f>
        <v>0</v>
      </c>
      <c r="B28" s="20" t="str">
        <f>'analyses en ug et %'!B28</f>
        <v>22#6-025</v>
      </c>
      <c r="C28" s="20">
        <f>'analyses en ug et %'!C28</f>
        <v>4186</v>
      </c>
      <c r="D28" s="20" t="str">
        <f>'analyses en ug et %'!D28</f>
        <v>ALTSP1_Q0427181</v>
      </c>
      <c r="E28" s="21">
        <f>'analyses en ug et %'!E28</f>
        <v>44638.309027777781</v>
      </c>
      <c r="F28" s="31">
        <f>IF('analyses en ug et %'!F28="&lt;20",20/2/$AI28,'analyses en ug et %'!F28/$AI28)</f>
        <v>9.9289739741620281E-2</v>
      </c>
      <c r="G28" s="31">
        <f>IF('analyses en ug et %'!G28="&lt;1",1/2/$AI28,'analyses en ug et %'!G28/$AI28)</f>
        <v>6.3048984735928876E-2</v>
      </c>
      <c r="H28" s="31">
        <f>IF('analyses en ug et %'!H28="&lt;1",1/2/$AI28,'analyses en ug et %'!H28/$AI28)</f>
        <v>0.29191183484036365</v>
      </c>
      <c r="I28" s="32">
        <f>IF('analyses en ug et %'!I28="&lt;1",1/2/$AI28,'analyses en ug et %'!I28/$AI28)</f>
        <v>2.4822434935405069E-4</v>
      </c>
      <c r="J28" s="31">
        <f>IF('analyses en ug et %'!J28="&lt;5",5/2/$AI28,'analyses en ug et %'!J28/$AI28)</f>
        <v>1.5389909659951143E-2</v>
      </c>
      <c r="K28" s="31">
        <f>IF('analyses en ug et %'!K28="&lt;500",500/2/$AI28,'analyses en ug et %'!K28/$AI28)</f>
        <v>0.12411217467702534</v>
      </c>
      <c r="L28" s="31">
        <f>IF('analyses en ug et %'!L28="&lt;1",1/2/$AI28,'analyses en ug et %'!L28/$AI28)</f>
        <v>3.9715895896648111E-3</v>
      </c>
      <c r="M28" s="31">
        <f>IF('analyses en ug et %'!M28="&lt;5",5/2/$AI28,'analyses en ug et %'!M28/$AI28)</f>
        <v>1.2411217467702535E-3</v>
      </c>
      <c r="N28" s="31">
        <f>IF('analyses en ug et %'!N28="&lt;1",1/2/$AI28,'analyses en ug et %'!N28/$AI28)</f>
        <v>3.4751408909567097E-3</v>
      </c>
      <c r="O28" s="31">
        <f>IF('analyses en ug et %'!O28="&lt;2",2/2/$AI28,'analyses en ug et %'!O28/$AI28)</f>
        <v>0.86382073575209639</v>
      </c>
      <c r="P28" s="33">
        <f>'analyses en ug et %'!P28</f>
        <v>49.09</v>
      </c>
      <c r="Q28" s="45">
        <f>'analyses en ug et %'!Q28</f>
        <v>23.85</v>
      </c>
      <c r="R28" s="31">
        <f>IF('analyses en ug et %'!R28="&lt;20",20/2/$AI28,'analyses en ug et %'!R28/$AI28)</f>
        <v>1.5092040440726282</v>
      </c>
      <c r="S28" s="31">
        <f>IF('analyses en ug et %'!S28="&lt;50",50/2/$AI28,'analyses en ug et %'!S28/$AI28)</f>
        <v>1.2411217467702535E-2</v>
      </c>
      <c r="T28" s="31">
        <f>IF('analyses en ug et %'!T28="&lt;20",20/2/$AI28,'analyses en ug et %'!T28/$AI28)</f>
        <v>8.9360765767458258E-2</v>
      </c>
      <c r="U28" s="31">
        <f>IF('analyses en ug et %'!U28="&lt;5",5/2/$AI28,'analyses en ug et %'!U28/$AI28)</f>
        <v>1.2411217467702535E-2</v>
      </c>
      <c r="V28" s="31">
        <f>IF('analyses en ug et %'!V28="&lt;5",5/2/$AI28,'analyses en ug et %'!V28/$AI28)</f>
        <v>3.4751408909567097E-3</v>
      </c>
      <c r="W28" s="31">
        <f>IF('analyses en ug et %'!W28="&lt;1000",1000/2/$AI28,'analyses en ug et %'!W28/$AI28)</f>
        <v>0.24822434935405069</v>
      </c>
      <c r="X28" s="31">
        <f>IF('analyses en ug et %'!X28="&lt;1",1/2/$AI28,'analyses en ug et %'!X28/$AI28)</f>
        <v>1.6382807057367346E-2</v>
      </c>
      <c r="Y28" s="31">
        <f>IF('analyses en ug et %'!Y28="&lt;5",5/2/$AI28,'analyses en ug et %'!Y28/$AI28)</f>
        <v>0.24872079805275879</v>
      </c>
      <c r="Z28" s="31">
        <f>IF('analyses en ug et %'!Z28="&lt;400",400/2/$AI28,'analyses en ug et %'!Z28/$AI28)</f>
        <v>2.6808229730237474E-2</v>
      </c>
      <c r="AA28" s="31">
        <f>IF('analyses en ug et %'!AA28="&lt;1000",1000/2/$AI28,'analyses en ug et %'!AA28/$AI28)</f>
        <v>0.99289739741620275</v>
      </c>
      <c r="AB28" s="31">
        <f>IF('analyses en ug et %'!AB28="&lt;1",1/2/$AI28,'analyses en ug et %'!AB28/$AI28)</f>
        <v>3.4751408909567097E-3</v>
      </c>
      <c r="AC28" s="31">
        <f>IF('analyses en ug et %'!AC28="&lt;6",6/2/$AI28,'analyses en ug et %'!AC28/$AI28)</f>
        <v>3.7233652403107602E-2</v>
      </c>
      <c r="AD28" s="31">
        <f>IF('analyses en ug et %'!AD28="&lt;10",10/2/$AI28,'analyses en ug et %'!AD28/$AI28)</f>
        <v>9.9289739741620277E-3</v>
      </c>
      <c r="AE28" s="31">
        <f>IF('analyses en ug et %'!AE28="&lt;5",5/2/$AI28,'analyses en ug et %'!AE28/$AI28)</f>
        <v>3.9715895896648111E-3</v>
      </c>
      <c r="AF28" s="31">
        <f>IF('analyses en ug et %'!AF28="&lt;1",1/2/$AI28,'analyses en ug et %'!AF28/$AI28)</f>
        <v>2.4822434935405069E-4</v>
      </c>
      <c r="AG28" s="31">
        <f>IF('analyses en ug et %'!AG28="&lt;5",5/2/$AI28,'analyses en ug et %'!AG28/$AI28)</f>
        <v>0.25616752853338032</v>
      </c>
      <c r="AH28" s="20">
        <f>'analyses en ug et %'!AH28</f>
        <v>40.776479999999999</v>
      </c>
      <c r="AI28" s="34">
        <f t="shared" si="0"/>
        <v>2014.3068208301888</v>
      </c>
      <c r="AJ28" s="34">
        <f t="shared" si="7"/>
        <v>63.048984735928876</v>
      </c>
      <c r="AK28" s="34">
        <f t="shared" si="8"/>
        <v>248.72079805275879</v>
      </c>
      <c r="AL28" s="35">
        <v>1000</v>
      </c>
      <c r="AN28" s="23">
        <v>120</v>
      </c>
    </row>
    <row r="29" spans="1:40" x14ac:dyDescent="0.35">
      <c r="A29" s="20">
        <f>'analyses en ug et %'!A29</f>
        <v>0</v>
      </c>
      <c r="B29" s="20" t="str">
        <f>'analyses en ug et %'!B29</f>
        <v>22#6-025</v>
      </c>
      <c r="C29" s="20">
        <f>'analyses en ug et %'!C29</f>
        <v>4187</v>
      </c>
      <c r="D29" s="20" t="str">
        <f>'analyses en ug et %'!D29</f>
        <v>ALTSP1_Q0427182</v>
      </c>
      <c r="E29" s="21">
        <f>'analyses en ug et %'!E29</f>
        <v>44641.30972222222</v>
      </c>
      <c r="F29" s="31">
        <f>IF('analyses en ug et %'!F29="&lt;20",20/2/$AI29,'analyses en ug et %'!F29/$AI29)</f>
        <v>0.20064361212670978</v>
      </c>
      <c r="G29" s="31">
        <f>IF('analyses en ug et %'!G29="&lt;1",1/2/$AI29,'analyses en ug et %'!G29/$AI29)</f>
        <v>0.142228383279693</v>
      </c>
      <c r="H29" s="31">
        <f>IF('analyses en ug et %'!H29="&lt;1",1/2/$AI29,'analyses en ug et %'!H29/$AI29)</f>
        <v>0.53335643729884874</v>
      </c>
      <c r="I29" s="32">
        <f>IF('analyses en ug et %'!I29="&lt;1",1/2/$AI29,'analyses en ug et %'!I29/$AI29)</f>
        <v>2.5397925585659463E-4</v>
      </c>
      <c r="J29" s="31">
        <f>IF('analyses en ug et %'!J29="&lt;5",5/2/$AI29,'analyses en ug et %'!J29/$AI29)</f>
        <v>5.5875436288450826E-2</v>
      </c>
      <c r="K29" s="31">
        <f>IF('analyses en ug et %'!K29="&lt;500",500/2/$AI29,'analyses en ug et %'!K29/$AI29)</f>
        <v>0.12698962792829732</v>
      </c>
      <c r="L29" s="31">
        <f>IF('analyses en ug et %'!L29="&lt;1",1/2/$AI29,'analyses en ug et %'!L29/$AI29)</f>
        <v>4.1652597960481527E-2</v>
      </c>
      <c r="M29" s="31">
        <f>IF('analyses en ug et %'!M29="&lt;5",5/2/$AI29,'analyses en ug et %'!M29/$AI29)</f>
        <v>1.2698962792829732E-3</v>
      </c>
      <c r="N29" s="31">
        <f>IF('analyses en ug et %'!N29="&lt;1",1/2/$AI29,'analyses en ug et %'!N29/$AI29)</f>
        <v>3.5557095819923252E-3</v>
      </c>
      <c r="O29" s="31">
        <f>IF('analyses en ug et %'!O29="&lt;2",2/2/$AI29,'analyses en ug et %'!O29/$AI29)</f>
        <v>1.996276951032834</v>
      </c>
      <c r="P29" s="33">
        <f>'analyses en ug et %'!P29</f>
        <v>48.38</v>
      </c>
      <c r="Q29" s="45">
        <f>'analyses en ug et %'!Q29</f>
        <v>24.05</v>
      </c>
      <c r="R29" s="31">
        <f>IF('analyses en ug et %'!R29="&lt;20",20/2/$AI29,'analyses en ug et %'!R29/$AI29)</f>
        <v>1.5543530458423593</v>
      </c>
      <c r="S29" s="31">
        <f>IF('analyses en ug et %'!S29="&lt;50",50/2/$AI29,'analyses en ug et %'!S29/$AI29)</f>
        <v>3.5557095819923251E-2</v>
      </c>
      <c r="T29" s="31">
        <f>IF('analyses en ug et %'!T29="&lt;20",20/2/$AI29,'analyses en ug et %'!T29/$AI29)</f>
        <v>0.16254672374822057</v>
      </c>
      <c r="U29" s="31">
        <f>IF('analyses en ug et %'!U29="&lt;5",5/2/$AI29,'analyses en ug et %'!U29/$AI29)</f>
        <v>1.6254672374822057E-2</v>
      </c>
      <c r="V29" s="31">
        <f>IF('analyses en ug et %'!V29="&lt;5",5/2/$AI29,'analyses en ug et %'!V29/$AI29)</f>
        <v>6.603460652271461E-3</v>
      </c>
      <c r="W29" s="31">
        <f>IF('analyses en ug et %'!W29="&lt;1000",1000/2/$AI29,'analyses en ug et %'!W29/$AI29)</f>
        <v>0.25397925585659464</v>
      </c>
      <c r="X29" s="31">
        <f>IF('analyses en ug et %'!X29="&lt;1",1/2/$AI29,'analyses en ug et %'!X29/$AI29)</f>
        <v>2.0826298980240764E-2</v>
      </c>
      <c r="Y29" s="31">
        <f>IF('analyses en ug et %'!Y29="&lt;5",5/2/$AI29,'analyses en ug et %'!Y29/$AI29)</f>
        <v>0.6959031610470694</v>
      </c>
      <c r="Z29" s="31">
        <f>IF('analyses en ug et %'!Z29="&lt;400",400/2/$AI29,'analyses en ug et %'!Z29/$AI29)</f>
        <v>4.2668514983907904E-2</v>
      </c>
      <c r="AA29" s="31">
        <f>IF('analyses en ug et %'!AA29="&lt;1000",1000/2/$AI29,'analyses en ug et %'!AA29/$AI29)</f>
        <v>1.5238755351395679</v>
      </c>
      <c r="AB29" s="31">
        <f>IF('analyses en ug et %'!AB29="&lt;1",1/2/$AI29,'analyses en ug et %'!AB29/$AI29)</f>
        <v>6.603460652271461E-3</v>
      </c>
      <c r="AC29" s="31">
        <f>IF('analyses en ug et %'!AC29="&lt;6",6/2/$AI29,'analyses en ug et %'!AC29/$AI29)</f>
        <v>0.13054533751028966</v>
      </c>
      <c r="AD29" s="31">
        <f>IF('analyses en ug et %'!AD29="&lt;10",10/2/$AI29,'analyses en ug et %'!AD29/$AI29)</f>
        <v>2.7937718144225413E-2</v>
      </c>
      <c r="AE29" s="31">
        <f>IF('analyses en ug et %'!AE29="&lt;5",5/2/$AI29,'analyses en ug et %'!AE29/$AI29)</f>
        <v>8.6352946991242185E-3</v>
      </c>
      <c r="AF29" s="31">
        <f>IF('analyses en ug et %'!AF29="&lt;1",1/2/$AI29,'analyses en ug et %'!AF29/$AI29)</f>
        <v>1.0159170234263785E-3</v>
      </c>
      <c r="AG29" s="31">
        <f>IF('analyses en ug et %'!AG29="&lt;5",5/2/$AI29,'analyses en ug et %'!AG29/$AI29)</f>
        <v>0.30528306553962681</v>
      </c>
      <c r="AH29" s="20">
        <f>'analyses en ug et %'!AH29</f>
        <v>40.776479999999999</v>
      </c>
      <c r="AI29" s="34">
        <f t="shared" ref="AI29:AI36" si="12">((AH29*P29)/Q29)*24</f>
        <v>1968.6647175717258</v>
      </c>
      <c r="AJ29" s="34">
        <f t="shared" si="7"/>
        <v>142.22838327969299</v>
      </c>
      <c r="AK29" s="34">
        <f t="shared" si="8"/>
        <v>695.90316104706937</v>
      </c>
      <c r="AL29" s="35">
        <v>1000</v>
      </c>
      <c r="AN29" s="23">
        <v>120</v>
      </c>
    </row>
    <row r="30" spans="1:40" x14ac:dyDescent="0.35">
      <c r="A30" s="20">
        <f>'analyses en ug et %'!A30</f>
        <v>0</v>
      </c>
      <c r="B30" s="20" t="str">
        <f>'analyses en ug et %'!B30</f>
        <v>22#6-027</v>
      </c>
      <c r="C30" s="20">
        <f>'analyses en ug et %'!C30</f>
        <v>4188</v>
      </c>
      <c r="D30" s="20" t="str">
        <f>'analyses en ug et %'!D30</f>
        <v>ALTSP1_Q0427183</v>
      </c>
      <c r="E30" s="21">
        <f>'analyses en ug et %'!E30</f>
        <v>44644.624305555553</v>
      </c>
      <c r="F30" s="31">
        <f>IF('analyses en ug et %'!F30="&lt;20",20/2/$AI30,'analyses en ug et %'!F30/$AI30)</f>
        <v>7.4421823960445957E-2</v>
      </c>
      <c r="G30" s="31">
        <f>IF('analyses en ug et %'!G30="&lt;1",1/2/$AI30,'analyses en ug et %'!G30/$AI30)</f>
        <v>7.4421823960445959E-3</v>
      </c>
      <c r="H30" s="31">
        <f>IF('analyses en ug et %'!H30="&lt;1",1/2/$AI30,'analyses en ug et %'!H30/$AI30)</f>
        <v>4.3164657897058659E-2</v>
      </c>
      <c r="I30" s="32">
        <f>IF('analyses en ug et %'!I30="&lt;1",1/2/$AI30,'analyses en ug et %'!I30/$AI30)</f>
        <v>2.4807274653481986E-4</v>
      </c>
      <c r="J30" s="31">
        <f>IF('analyses en ug et %'!J30="&lt;5",5/2/$AI30,'analyses en ug et %'!J30/$AI30)</f>
        <v>1.2403637326740993E-3</v>
      </c>
      <c r="K30" s="31">
        <f>IF('analyses en ug et %'!K30="&lt;500",500/2/$AI30,'analyses en ug et %'!K30/$AI30)</f>
        <v>0.12403637326740993</v>
      </c>
      <c r="L30" s="31">
        <f>IF('analyses en ug et %'!L30="&lt;1",1/2/$AI30,'analyses en ug et %'!L30/$AI30)</f>
        <v>9.9229098613927945E-4</v>
      </c>
      <c r="M30" s="31">
        <f>IF('analyses en ug et %'!M30="&lt;5",5/2/$AI30,'analyses en ug et %'!M30/$AI30)</f>
        <v>1.2403637326740993E-3</v>
      </c>
      <c r="N30" s="31">
        <f>IF('analyses en ug et %'!N30="&lt;1",1/2/$AI30,'analyses en ug et %'!N30/$AI30)</f>
        <v>2.4807274653481986E-3</v>
      </c>
      <c r="O30" s="31">
        <f>IF('analyses en ug et %'!O30="&lt;2",2/2/$AI30,'analyses en ug et %'!O30/$AI30)</f>
        <v>0.36516308289925481</v>
      </c>
      <c r="P30" s="33">
        <f>'analyses en ug et %'!P30</f>
        <v>49.12</v>
      </c>
      <c r="Q30" s="45">
        <f>'analyses en ug et %'!Q30</f>
        <v>23.85</v>
      </c>
      <c r="R30" s="31">
        <f>IF('analyses en ug et %'!R30="&lt;20",20/2/$AI30,'analyses en ug et %'!R30/$AI30)</f>
        <v>0.37657442923985657</v>
      </c>
      <c r="S30" s="31">
        <f>IF('analyses en ug et %'!S30="&lt;50",50/2/$AI30,'analyses en ug et %'!S30/$AI30)</f>
        <v>1.2403637326740992E-2</v>
      </c>
      <c r="T30" s="31">
        <f>IF('analyses en ug et %'!T30="&lt;20",20/2/$AI30,'analyses en ug et %'!T30/$AI30)</f>
        <v>2.9768729584178383E-2</v>
      </c>
      <c r="U30" s="31">
        <f>IF('analyses en ug et %'!U30="&lt;5",5/2/$AI30,'analyses en ug et %'!U30/$AI30)</f>
        <v>8.4344733821838744E-3</v>
      </c>
      <c r="V30" s="31">
        <f>IF('analyses en ug et %'!V30="&lt;5",5/2/$AI30,'analyses en ug et %'!V30/$AI30)</f>
        <v>1.2403637326740993E-3</v>
      </c>
      <c r="W30" s="31">
        <f>IF('analyses en ug et %'!W30="&lt;1000",1000/2/$AI30,'analyses en ug et %'!W30/$AI30)</f>
        <v>0.24807274653481987</v>
      </c>
      <c r="X30" s="31">
        <f>IF('analyses en ug et %'!X30="&lt;1",1/2/$AI30,'analyses en ug et %'!X30/$AI30)</f>
        <v>1.3892073805949912E-2</v>
      </c>
      <c r="Y30" s="31">
        <f>IF('analyses en ug et %'!Y30="&lt;5",5/2/$AI30,'analyses en ug et %'!Y30/$AI30)</f>
        <v>4.9614549306963969E-2</v>
      </c>
      <c r="Z30" s="31">
        <f>IF('analyses en ug et %'!Z30="&lt;400",400/2/$AI30,'analyses en ug et %'!Z30/$AI30)</f>
        <v>1.2899782819810633E-2</v>
      </c>
      <c r="AA30" s="31">
        <f>IF('analyses en ug et %'!AA30="&lt;1000",1000/2/$AI30,'analyses en ug et %'!AA30/$AI30)</f>
        <v>0.24807274653481987</v>
      </c>
      <c r="AB30" s="31">
        <f>IF('analyses en ug et %'!AB30="&lt;1",1/2/$AI30,'analyses en ug et %'!AB30/$AI30)</f>
        <v>1.4884364792089192E-3</v>
      </c>
      <c r="AC30" s="31">
        <f>IF('analyses en ug et %'!AC30="&lt;6",6/2/$AI30,'analyses en ug et %'!AC30/$AI30)</f>
        <v>1.4884364792089192E-3</v>
      </c>
      <c r="AD30" s="31">
        <f>IF('analyses en ug et %'!AD30="&lt;10",10/2/$AI30,'analyses en ug et %'!AD30/$AI30)</f>
        <v>2.4807274653481986E-3</v>
      </c>
      <c r="AE30" s="31">
        <f>IF('analyses en ug et %'!AE30="&lt;5",5/2/$AI30,'analyses en ug et %'!AE30/$AI30)</f>
        <v>2.9768729584178383E-3</v>
      </c>
      <c r="AF30" s="31">
        <f>IF('analyses en ug et %'!AF30="&lt;1",1/2/$AI30,'analyses en ug et %'!AF30/$AI30)</f>
        <v>2.4807274653481986E-4</v>
      </c>
      <c r="AG30" s="31">
        <f>IF('analyses en ug et %'!AG30="&lt;5",5/2/$AI30,'analyses en ug et %'!AG30/$AI30)</f>
        <v>0.15182052087930975</v>
      </c>
      <c r="AH30" s="20">
        <f>'analyses en ug et %'!AH30</f>
        <v>40.776479999999999</v>
      </c>
      <c r="AI30" s="34">
        <f t="shared" si="12"/>
        <v>2015.5378089056601</v>
      </c>
      <c r="AJ30" s="34">
        <f t="shared" si="7"/>
        <v>7.4421823960445961</v>
      </c>
      <c r="AK30" s="34">
        <f t="shared" si="8"/>
        <v>49.614549306963966</v>
      </c>
      <c r="AL30" s="35">
        <v>1000</v>
      </c>
      <c r="AN30" s="23">
        <v>120</v>
      </c>
    </row>
    <row r="31" spans="1:40" x14ac:dyDescent="0.35">
      <c r="A31" s="20">
        <f>'analyses en ug et %'!A31</f>
        <v>0</v>
      </c>
      <c r="B31" s="20" t="str">
        <f>'analyses en ug et %'!B31</f>
        <v>22#6-027</v>
      </c>
      <c r="C31" s="20">
        <f>'analyses en ug et %'!C31</f>
        <v>4189</v>
      </c>
      <c r="D31" s="20" t="str">
        <f>'analyses en ug et %'!D31</f>
        <v>ALTSP1_Q0427184</v>
      </c>
      <c r="E31" s="21">
        <f>'analyses en ug et %'!E31</f>
        <v>44647.63958333333</v>
      </c>
      <c r="F31" s="31">
        <f>IF('analyses en ug et %'!F31="&lt;20",20/2/$AI31,'analyses en ug et %'!F31/$AI31)</f>
        <v>0.33237189901669917</v>
      </c>
      <c r="G31" s="31">
        <f>IF('analyses en ug et %'!G31="&lt;1",1/2/$AI31,'analyses en ug et %'!G31/$AI31)</f>
        <v>0.33697397146462271</v>
      </c>
      <c r="H31" s="31">
        <f>IF('analyses en ug et %'!H31="&lt;1",1/2/$AI31,'analyses en ug et %'!H31/$AI31)</f>
        <v>0.57781576290595393</v>
      </c>
      <c r="I31" s="32">
        <f>IF('analyses en ug et %'!I31="&lt;1",1/2/$AI31,'analyses en ug et %'!I31/$AI31)</f>
        <v>2.5567069155130705E-4</v>
      </c>
      <c r="J31" s="31">
        <f>IF('analyses en ug et %'!J31="&lt;5",5/2/$AI31,'analyses en ug et %'!J31/$AI31)</f>
        <v>9.817754555570192E-2</v>
      </c>
      <c r="K31" s="31">
        <f>IF('analyses en ug et %'!K31="&lt;500",500/2/$AI31,'analyses en ug et %'!K31/$AI31)</f>
        <v>0.40907310648209133</v>
      </c>
      <c r="L31" s="31">
        <f>IF('analyses en ug et %'!L31="&lt;1",1/2/$AI31,'analyses en ug et %'!L31/$AI31)</f>
        <v>7.4144500549879047E-2</v>
      </c>
      <c r="M31" s="31">
        <f>IF('analyses en ug et %'!M31="&lt;5",5/2/$AI31,'analyses en ug et %'!M31/$AI31)</f>
        <v>3.068048298615685E-3</v>
      </c>
      <c r="N31" s="31">
        <f>IF('analyses en ug et %'!N31="&lt;1",1/2/$AI31,'analyses en ug et %'!N31/$AI31)</f>
        <v>6.6474379803339841E-3</v>
      </c>
      <c r="O31" s="31">
        <f>IF('analyses en ug et %'!O31="&lt;2",2/2/$AI31,'analyses en ug et %'!O31/$AI31)</f>
        <v>3.1294092645879985</v>
      </c>
      <c r="P31" s="33">
        <f>'analyses en ug et %'!P31</f>
        <v>47.98</v>
      </c>
      <c r="Q31" s="45">
        <f>'analyses en ug et %'!Q31</f>
        <v>24.01</v>
      </c>
      <c r="R31" s="31">
        <f>IF('analyses en ug et %'!R31="&lt;20",20/2/$AI31,'analyses en ug et %'!R31/$AI31)</f>
        <v>2.3470569484409989</v>
      </c>
      <c r="S31" s="31">
        <f>IF('analyses en ug et %'!S31="&lt;50",50/2/$AI31,'analyses en ug et %'!S31/$AI31)</f>
        <v>7.1587793634365973E-2</v>
      </c>
      <c r="T31" s="31">
        <f>IF('analyses en ug et %'!T31="&lt;20",20/2/$AI31,'analyses en ug et %'!T31/$AI31)</f>
        <v>0.26589751921335936</v>
      </c>
      <c r="U31" s="31">
        <f>IF('analyses en ug et %'!U31="&lt;5",5/2/$AI31,'analyses en ug et %'!U31/$AI31)</f>
        <v>1.994231394100195E-2</v>
      </c>
      <c r="V31" s="31">
        <f>IF('analyses en ug et %'!V31="&lt;5",5/2/$AI31,'analyses en ug et %'!V31/$AI31)</f>
        <v>9.7154862789496678E-3</v>
      </c>
      <c r="W31" s="31">
        <f>IF('analyses en ug et %'!W31="&lt;1000",1000/2/$AI31,'analyses en ug et %'!W31/$AI31)</f>
        <v>0.51134138310261412</v>
      </c>
      <c r="X31" s="31">
        <f>IF('analyses en ug et %'!X31="&lt;1",1/2/$AI31,'analyses en ug et %'!X31/$AI31)</f>
        <v>3.323718990166992E-2</v>
      </c>
      <c r="Y31" s="31">
        <f>IF('analyses en ug et %'!Y31="&lt;5",5/2/$AI31,'analyses en ug et %'!Y31/$AI31)</f>
        <v>1.2681266300944831</v>
      </c>
      <c r="Z31" s="31">
        <f>IF('analyses en ug et %'!Z31="&lt;400",400/2/$AI31,'analyses en ug et %'!Z31/$AI31)</f>
        <v>5.4713527991979712E-2</v>
      </c>
      <c r="AA31" s="31">
        <f>IF('analyses en ug et %'!AA31="&lt;1000",1000/2/$AI31,'analyses en ug et %'!AA31/$AI31)</f>
        <v>2.5567069155130708</v>
      </c>
      <c r="AB31" s="31">
        <f>IF('analyses en ug et %'!AB31="&lt;1",1/2/$AI31,'analyses en ug et %'!AB31/$AI31)</f>
        <v>1.1760851811360126E-2</v>
      </c>
      <c r="AC31" s="31">
        <f>IF('analyses en ug et %'!AC31="&lt;6",6/2/$AI31,'analyses en ug et %'!AC31/$AI31)</f>
        <v>0.22141081888343192</v>
      </c>
      <c r="AD31" s="31">
        <f>IF('analyses en ug et %'!AD31="&lt;10",10/2/$AI31,'analyses en ug et %'!AD31/$AI31)</f>
        <v>4.0907310648209128E-2</v>
      </c>
      <c r="AE31" s="31">
        <f>IF('analyses en ug et %'!AE31="&lt;5",5/2/$AI31,'analyses en ug et %'!AE31/$AI31)</f>
        <v>7.1587793634365982E-3</v>
      </c>
      <c r="AF31" s="31">
        <f>IF('analyses en ug et %'!AF31="&lt;1",1/2/$AI31,'analyses en ug et %'!AF31/$AI31)</f>
        <v>1.0226827662052282E-3</v>
      </c>
      <c r="AG31" s="31">
        <f>IF('analyses en ug et %'!AG31="&lt;5",5/2/$AI31,'analyses en ug et %'!AG31/$AI31)</f>
        <v>0.54713527991979716</v>
      </c>
      <c r="AH31" s="20">
        <f>'analyses en ug et %'!AH31</f>
        <v>40.776479999999999</v>
      </c>
      <c r="AI31" s="34">
        <f t="shared" si="12"/>
        <v>1955.6406601249475</v>
      </c>
      <c r="AJ31" s="34">
        <f t="shared" si="7"/>
        <v>336.97397146462271</v>
      </c>
      <c r="AK31" s="34">
        <f t="shared" si="8"/>
        <v>1268.1266300944831</v>
      </c>
      <c r="AL31" s="35">
        <v>1000</v>
      </c>
      <c r="AN31" s="23">
        <v>120</v>
      </c>
    </row>
    <row r="32" spans="1:40" x14ac:dyDescent="0.35">
      <c r="A32" s="20">
        <f>'analyses en ug et %'!A32</f>
        <v>0</v>
      </c>
      <c r="B32" s="20" t="str">
        <f>'analyses en ug et %'!B32</f>
        <v>22#6-027</v>
      </c>
      <c r="C32" s="20">
        <f>'analyses en ug et %'!C32</f>
        <v>4190</v>
      </c>
      <c r="D32" s="20" t="str">
        <f>'analyses en ug et %'!D32</f>
        <v>ALTSP1_Q0427185</v>
      </c>
      <c r="E32" s="21">
        <f>'analyses en ug et %'!E32</f>
        <v>44650.640277777777</v>
      </c>
      <c r="F32" s="31">
        <f>IF('analyses en ug et %'!F32="&lt;20",20/2/$AI32,'analyses en ug et %'!F32/$AI32)</f>
        <v>0.2873142970331492</v>
      </c>
      <c r="G32" s="31">
        <f>IF('analyses en ug et %'!G32="&lt;1",1/2/$AI32,'analyses en ug et %'!G32/$AI32)</f>
        <v>1.693102107516772E-2</v>
      </c>
      <c r="H32" s="31">
        <f>IF('analyses en ug et %'!H32="&lt;1",1/2/$AI32,'analyses en ug et %'!H32/$AI32)</f>
        <v>4.9253879491397E-2</v>
      </c>
      <c r="I32" s="32">
        <f>IF('analyses en ug et %'!I32="&lt;1",1/2/$AI32,'analyses en ug et %'!I32/$AI32)</f>
        <v>2.5653062235102606E-4</v>
      </c>
      <c r="J32" s="31">
        <f>IF('analyses en ug et %'!J32="&lt;5",5/2/$AI32,'analyses en ug et %'!J32/$AI32)</f>
        <v>3.5914287129143649E-3</v>
      </c>
      <c r="K32" s="31">
        <f>IF('analyses en ug et %'!K32="&lt;500",500/2/$AI32,'analyses en ug et %'!K32/$AI32)</f>
        <v>0.30783674682123124</v>
      </c>
      <c r="L32" s="31">
        <f>IF('analyses en ug et %'!L32="&lt;1",1/2/$AI32,'analyses en ug et %'!L32/$AI32)</f>
        <v>2.5653062235102605E-3</v>
      </c>
      <c r="M32" s="31">
        <f>IF('analyses en ug et %'!M32="&lt;5",5/2/$AI32,'analyses en ug et %'!M32/$AI32)</f>
        <v>5.130612447020521E-3</v>
      </c>
      <c r="N32" s="31">
        <f>IF('analyses en ug et %'!N32="&lt;1",1/2/$AI32,'analyses en ug et %'!N32/$AI32)</f>
        <v>4.6175512023184694E-3</v>
      </c>
      <c r="O32" s="31">
        <f>IF('analyses en ug et %'!O32="&lt;2",2/2/$AI32,'analyses en ug et %'!O32/$AI32)</f>
        <v>0.89785717822859124</v>
      </c>
      <c r="P32" s="33">
        <f>'analyses en ug et %'!P32</f>
        <v>47.62</v>
      </c>
      <c r="Q32" s="45">
        <f>'analyses en ug et %'!Q32</f>
        <v>23.91</v>
      </c>
      <c r="R32" s="31">
        <f>IF('analyses en ug et %'!R32="&lt;20",20/2/$AI32,'analyses en ug et %'!R32/$AI32)</f>
        <v>1.1697796379206788</v>
      </c>
      <c r="S32" s="31">
        <f>IF('analyses en ug et %'!S32="&lt;50",50/2/$AI32,'analyses en ug et %'!S32/$AI32)</f>
        <v>3.591428712914365E-2</v>
      </c>
      <c r="T32" s="31">
        <f>IF('analyses en ug et %'!T32="&lt;20",20/2/$AI32,'analyses en ug et %'!T32/$AI32)</f>
        <v>0.14878776096359511</v>
      </c>
      <c r="U32" s="31">
        <f>IF('analyses en ug et %'!U32="&lt;5",5/2/$AI32,'analyses en ug et %'!U32/$AI32)</f>
        <v>2.667918472450671E-2</v>
      </c>
      <c r="V32" s="31">
        <f>IF('analyses en ug et %'!V32="&lt;5",5/2/$AI32,'analyses en ug et %'!V32/$AI32)</f>
        <v>1.2826531117551302E-3</v>
      </c>
      <c r="W32" s="31">
        <f>IF('analyses en ug et %'!W32="&lt;1000",1000/2/$AI32,'analyses en ug et %'!W32/$AI32)</f>
        <v>0.25653062235102608</v>
      </c>
      <c r="X32" s="31">
        <f>IF('analyses en ug et %'!X32="&lt;1",1/2/$AI32,'analyses en ug et %'!X32/$AI32)</f>
        <v>3.5401225884441598E-2</v>
      </c>
      <c r="Y32" s="31">
        <f>IF('analyses en ug et %'!Y32="&lt;5",5/2/$AI32,'analyses en ug et %'!Y32/$AI32)</f>
        <v>7.6959186705307811E-2</v>
      </c>
      <c r="Z32" s="31">
        <f>IF('analyses en ug et %'!Z32="&lt;400",400/2/$AI32,'analyses en ug et %'!Z32/$AI32)</f>
        <v>3.1296735926825178E-2</v>
      </c>
      <c r="AA32" s="31">
        <f>IF('analyses en ug et %'!AA32="&lt;1000",1000/2/$AI32,'analyses en ug et %'!AA32/$AI32)</f>
        <v>0.51306124470205217</v>
      </c>
      <c r="AB32" s="31">
        <f>IF('analyses en ug et %'!AB32="&lt;1",1/2/$AI32,'analyses en ug et %'!AB32/$AI32)</f>
        <v>4.1044899576164169E-3</v>
      </c>
      <c r="AC32" s="31">
        <f>IF('analyses en ug et %'!AC32="&lt;6",6/2/$AI32,'analyses en ug et %'!AC32/$AI32)</f>
        <v>1.5391837341061562E-3</v>
      </c>
      <c r="AD32" s="31">
        <f>IF('analyses en ug et %'!AD32="&lt;10",10/2/$AI32,'analyses en ug et %'!AD32/$AI32)</f>
        <v>2.5653062235102605E-3</v>
      </c>
      <c r="AE32" s="31">
        <f>IF('analyses en ug et %'!AE32="&lt;5",5/2/$AI32,'analyses en ug et %'!AE32/$AI32)</f>
        <v>8.2089799152328339E-3</v>
      </c>
      <c r="AF32" s="31">
        <f>IF('analyses en ug et %'!AF32="&lt;1",1/2/$AI32,'analyses en ug et %'!AF32/$AI32)</f>
        <v>1.0261224894041042E-3</v>
      </c>
      <c r="AG32" s="31">
        <f>IF('analyses en ug et %'!AG32="&lt;5",5/2/$AI32,'analyses en ug et %'!AG32/$AI32)</f>
        <v>0.19958082418909828</v>
      </c>
      <c r="AH32" s="20">
        <f>'analyses en ug et %'!AH32</f>
        <v>40.776479999999999</v>
      </c>
      <c r="AI32" s="34">
        <f t="shared" si="12"/>
        <v>1949.0850465244666</v>
      </c>
      <c r="AJ32" s="34">
        <f t="shared" si="7"/>
        <v>16.93102107516772</v>
      </c>
      <c r="AK32" s="34">
        <f t="shared" si="8"/>
        <v>76.959186705307815</v>
      </c>
      <c r="AL32" s="35">
        <v>1000</v>
      </c>
      <c r="AN32" s="23">
        <v>120</v>
      </c>
    </row>
    <row r="33" spans="1:40" x14ac:dyDescent="0.35">
      <c r="A33" s="20">
        <f>'analyses en ug et %'!A33</f>
        <v>0</v>
      </c>
      <c r="B33" s="20" t="str">
        <f>'analyses en ug et %'!B33</f>
        <v>22#6-029</v>
      </c>
      <c r="C33" s="20">
        <f>'analyses en ug et %'!C33</f>
        <v>4191</v>
      </c>
      <c r="D33" s="20" t="str">
        <f>'analyses en ug et %'!D33</f>
        <v>ALTSP1_Q0427186</v>
      </c>
      <c r="E33" s="21">
        <f>'analyses en ug et %'!E33</f>
        <v>44653.462500000001</v>
      </c>
      <c r="F33" s="31">
        <f>IF('analyses en ug et %'!F33="&lt;20",20/2/$AI33,'analyses en ug et %'!F33/$AI33)</f>
        <v>0.15989220427661416</v>
      </c>
      <c r="G33" s="31">
        <f>IF('analyses en ug et %'!G33="&lt;1",1/2/$AI33,'analyses en ug et %'!G33/$AI33)</f>
        <v>4.126250432944881E-3</v>
      </c>
      <c r="H33" s="31">
        <f>IF('analyses en ug et %'!H33="&lt;1",1/2/$AI33,'analyses en ug et %'!H33/$AI33)</f>
        <v>2.1147033468842516E-2</v>
      </c>
      <c r="I33" s="32">
        <f>IF('analyses en ug et %'!I33="&lt;1",1/2/$AI33,'analyses en ug et %'!I33/$AI33)</f>
        <v>2.5789065205905507E-4</v>
      </c>
      <c r="J33" s="31">
        <f>IF('analyses en ug et %'!J33="&lt;5",5/2/$AI33,'analyses en ug et %'!J33/$AI33)</f>
        <v>1.2894532602952754E-3</v>
      </c>
      <c r="K33" s="31">
        <f>IF('analyses en ug et %'!K33="&lt;500",500/2/$AI33,'analyses en ug et %'!K33/$AI33)</f>
        <v>0.12894532602952755</v>
      </c>
      <c r="L33" s="31">
        <f>IF('analyses en ug et %'!L33="&lt;1",1/2/$AI33,'analyses en ug et %'!L33/$AI33)</f>
        <v>5.1578130411811013E-4</v>
      </c>
      <c r="M33" s="31">
        <f>IF('analyses en ug et %'!M33="&lt;5",5/2/$AI33,'analyses en ug et %'!M33/$AI33)</f>
        <v>1.2894532602952754E-3</v>
      </c>
      <c r="N33" s="31">
        <f>IF('analyses en ug et %'!N33="&lt;1",1/2/$AI33,'analyses en ug et %'!N33/$AI33)</f>
        <v>2.0631252164724405E-3</v>
      </c>
      <c r="O33" s="31">
        <f>IF('analyses en ug et %'!O33="&lt;2",2/2/$AI33,'analyses en ug et %'!O33/$AI33)</f>
        <v>0.16092376688485036</v>
      </c>
      <c r="P33" s="33">
        <f>'analyses en ug et %'!P33</f>
        <v>47.25</v>
      </c>
      <c r="Q33" s="45">
        <f>'analyses en ug et %'!Q33</f>
        <v>23.85</v>
      </c>
      <c r="R33" s="31">
        <f>IF('analyses en ug et %'!R33="&lt;20",20/2/$AI33,'analyses en ug et %'!R33/$AI33)</f>
        <v>0.44666660936628338</v>
      </c>
      <c r="S33" s="31">
        <f>IF('analyses en ug et %'!S33="&lt;50",50/2/$AI33,'analyses en ug et %'!S33/$AI33)</f>
        <v>3.8683597808858258E-2</v>
      </c>
      <c r="T33" s="31">
        <f>IF('analyses en ug et %'!T33="&lt;20",20/2/$AI33,'analyses en ug et %'!T33/$AI33)</f>
        <v>0.13152423255011808</v>
      </c>
      <c r="U33" s="31">
        <f>IF('analyses en ug et %'!U33="&lt;5",5/2/$AI33,'analyses en ug et %'!U33/$AI33)</f>
        <v>9.2840634741259819E-3</v>
      </c>
      <c r="V33" s="31">
        <f>IF('analyses en ug et %'!V33="&lt;5",5/2/$AI33,'analyses en ug et %'!V33/$AI33)</f>
        <v>3.0946878247086608E-3</v>
      </c>
      <c r="W33" s="31">
        <f>IF('analyses en ug et %'!W33="&lt;1000",1000/2/$AI33,'analyses en ug et %'!W33/$AI33)</f>
        <v>0.51578130411811018</v>
      </c>
      <c r="X33" s="31">
        <f>IF('analyses en ug et %'!X33="&lt;1",1/2/$AI33,'analyses en ug et %'!X33/$AI33)</f>
        <v>3.0946878247086608E-3</v>
      </c>
      <c r="Y33" s="31">
        <f>IF('analyses en ug et %'!Y33="&lt;5",5/2/$AI33,'analyses en ug et %'!Y33/$AI33)</f>
        <v>1.3410313907070863E-2</v>
      </c>
      <c r="Z33" s="31">
        <f>IF('analyses en ug et %'!Z33="&lt;400",400/2/$AI33,'analyses en ug et %'!Z33/$AI33)</f>
        <v>2.5273283901787395E-2</v>
      </c>
      <c r="AA33" s="31">
        <f>IF('analyses en ug et %'!AA33="&lt;1000",1000/2/$AI33,'analyses en ug et %'!AA33/$AI33)</f>
        <v>0.25789065205905509</v>
      </c>
      <c r="AB33" s="31">
        <f>IF('analyses en ug et %'!AB33="&lt;1",1/2/$AI33,'analyses en ug et %'!AB33/$AI33)</f>
        <v>1.0315626082362203E-3</v>
      </c>
      <c r="AC33" s="31">
        <f>IF('analyses en ug et %'!AC33="&lt;6",6/2/$AI33,'analyses en ug et %'!AC33/$AI33)</f>
        <v>1.5473439123543304E-3</v>
      </c>
      <c r="AD33" s="31">
        <f>IF('analyses en ug et %'!AD33="&lt;10",10/2/$AI33,'analyses en ug et %'!AD33/$AI33)</f>
        <v>2.5789065205905509E-3</v>
      </c>
      <c r="AE33" s="31">
        <f>IF('analyses en ug et %'!AE33="&lt;5",5/2/$AI33,'analyses en ug et %'!AE33/$AI33)</f>
        <v>6.7051569535354315E-3</v>
      </c>
      <c r="AF33" s="31">
        <f>IF('analyses en ug et %'!AF33="&lt;1",1/2/$AI33,'analyses en ug et %'!AF33/$AI33)</f>
        <v>1.0315626082362203E-3</v>
      </c>
      <c r="AG33" s="31">
        <f>IF('analyses en ug et %'!AG33="&lt;5",5/2/$AI33,'analyses en ug et %'!AG33/$AI33)</f>
        <v>3.2494222159440936E-2</v>
      </c>
      <c r="AH33" s="20">
        <f>'analyses en ug et %'!AH33</f>
        <v>40.776479999999999</v>
      </c>
      <c r="AI33" s="34">
        <f t="shared" si="12"/>
        <v>1938.8062188679241</v>
      </c>
      <c r="AJ33" s="34">
        <f t="shared" si="7"/>
        <v>4.1262504329448815</v>
      </c>
      <c r="AK33" s="34">
        <f t="shared" si="8"/>
        <v>13.410313907070863</v>
      </c>
      <c r="AL33" s="35">
        <v>1000</v>
      </c>
      <c r="AN33" s="23">
        <v>120</v>
      </c>
    </row>
    <row r="34" spans="1:40" x14ac:dyDescent="0.35">
      <c r="A34" s="20">
        <f>'analyses en ug et %'!A34</f>
        <v>0</v>
      </c>
      <c r="B34" s="20" t="str">
        <f>'analyses en ug et %'!B34</f>
        <v>22#6-029</v>
      </c>
      <c r="C34" s="20">
        <f>'analyses en ug et %'!C34</f>
        <v>4192</v>
      </c>
      <c r="D34" s="20" t="str">
        <f>'analyses en ug et %'!D34</f>
        <v>ALTSP1_Q0427187</v>
      </c>
      <c r="E34" s="21">
        <f>'analyses en ug et %'!E34</f>
        <v>44656.462500000001</v>
      </c>
      <c r="F34" s="31">
        <f>IF('analyses en ug et %'!F34="&lt;20",20/2/$AI34,'analyses en ug et %'!F34/$AI34)</f>
        <v>0.55952942119221072</v>
      </c>
      <c r="G34" s="31">
        <f>IF('analyses en ug et %'!G34="&lt;1",1/2/$AI34,'analyses en ug et %'!G34/$AI34)</f>
        <v>3.3782908449341023E-2</v>
      </c>
      <c r="H34" s="31">
        <f>IF('analyses en ug et %'!H34="&lt;1",1/2/$AI34,'analyses en ug et %'!H34/$AI34)</f>
        <v>4.9090788840448672E-2</v>
      </c>
      <c r="I34" s="32">
        <f>IF('analyses en ug et %'!I34="&lt;1",1/2/$AI34,'analyses en ug et %'!I34/$AI34)</f>
        <v>2.6392897226047674E-4</v>
      </c>
      <c r="J34" s="31">
        <f>IF('analyses en ug et %'!J34="&lt;5",5/2/$AI34,'analyses en ug et %'!J34/$AI34)</f>
        <v>7.9178691678143016E-3</v>
      </c>
      <c r="K34" s="31">
        <f>IF('analyses en ug et %'!K34="&lt;500",500/2/$AI34,'analyses en ug et %'!K34/$AI34)</f>
        <v>0.47507215006885811</v>
      </c>
      <c r="L34" s="31">
        <f>IF('analyses en ug et %'!L34="&lt;1",1/2/$AI34,'analyses en ug et %'!L34/$AI34)</f>
        <v>5.8064373897304877E-3</v>
      </c>
      <c r="M34" s="31">
        <f>IF('analyses en ug et %'!M34="&lt;5",5/2/$AI34,'analyses en ug et %'!M34/$AI34)</f>
        <v>8.4457271123352558E-3</v>
      </c>
      <c r="N34" s="31">
        <f>IF('analyses en ug et %'!N34="&lt;1",1/2/$AI34,'analyses en ug et %'!N34/$AI34)</f>
        <v>9.5014430013771623E-3</v>
      </c>
      <c r="O34" s="31">
        <f>IF('analyses en ug et %'!O34="&lt;2",2/2/$AI34,'analyses en ug et %'!O34/$AI34)</f>
        <v>3.0246260221050632</v>
      </c>
      <c r="P34" s="33">
        <f>'analyses en ug et %'!P34</f>
        <v>46.44</v>
      </c>
      <c r="Q34" s="45">
        <f>'analyses en ug et %'!Q34</f>
        <v>23.99</v>
      </c>
      <c r="R34" s="31">
        <f>IF('analyses en ug et %'!R34="&lt;20",20/2/$AI34,'analyses en ug et %'!R34/$AI34)</f>
        <v>3.8797558922290079</v>
      </c>
      <c r="S34" s="31">
        <f>IF('analyses en ug et %'!S34="&lt;50",50/2/$AI34,'analyses en ug et %'!S34/$AI34)</f>
        <v>5.2785794452095344E-2</v>
      </c>
      <c r="T34" s="31">
        <f>IF('analyses en ug et %'!T34="&lt;20",20/2/$AI34,'analyses en ug et %'!T34/$AI34)</f>
        <v>0.36422198171945791</v>
      </c>
      <c r="U34" s="31">
        <f>IF('analyses en ug et %'!U34="&lt;5",5/2/$AI34,'analyses en ug et %'!U34/$AI34)</f>
        <v>4.2228635561676275E-2</v>
      </c>
      <c r="V34" s="31">
        <f>IF('analyses en ug et %'!V34="&lt;5",5/2/$AI34,'analyses en ug et %'!V34/$AI34)</f>
        <v>3.6950056116466742E-3</v>
      </c>
      <c r="W34" s="31">
        <f>IF('analyses en ug et %'!W34="&lt;1000",1000/2/$AI34,'analyses en ug et %'!W34/$AI34)</f>
        <v>0.26392897226047674</v>
      </c>
      <c r="X34" s="31">
        <f>IF('analyses en ug et %'!X34="&lt;1",1/2/$AI34,'analyses en ug et %'!X34/$AI34)</f>
        <v>6.3870811287035367E-2</v>
      </c>
      <c r="Y34" s="31">
        <f>IF('analyses en ug et %'!Y34="&lt;5",5/2/$AI34,'analyses en ug et %'!Y34/$AI34)</f>
        <v>0.22170033669880046</v>
      </c>
      <c r="Z34" s="31">
        <f>IF('analyses en ug et %'!Z34="&lt;400",400/2/$AI34,'analyses en ug et %'!Z34/$AI34)</f>
        <v>6.2815095397993459E-2</v>
      </c>
      <c r="AA34" s="31">
        <f>IF('analyses en ug et %'!AA34="&lt;1000",1000/2/$AI34,'analyses en ug et %'!AA34/$AI34)</f>
        <v>1.5835738335628604</v>
      </c>
      <c r="AB34" s="31">
        <f>IF('analyses en ug et %'!AB34="&lt;1",1/2/$AI34,'analyses en ug et %'!AB34/$AI34)</f>
        <v>8.9735850568562082E-3</v>
      </c>
      <c r="AC34" s="31">
        <f>IF('analyses en ug et %'!AC34="&lt;6",6/2/$AI34,'analyses en ug et %'!AC34/$AI34)</f>
        <v>3.6950056116466742E-3</v>
      </c>
      <c r="AD34" s="31">
        <f>IF('analyses en ug et %'!AD34="&lt;10",10/2/$AI34,'analyses en ug et %'!AD34/$AI34)</f>
        <v>2.6392897226047672E-3</v>
      </c>
      <c r="AE34" s="31">
        <f>IF('analyses en ug et %'!AE34="&lt;5",5/2/$AI34,'analyses en ug et %'!AE34/$AI34)</f>
        <v>1.7947170113712416E-2</v>
      </c>
      <c r="AF34" s="31">
        <f>IF('analyses en ug et %'!AF34="&lt;1",1/2/$AI34,'analyses en ug et %'!AF34/$AI34)</f>
        <v>2.1114317780838139E-3</v>
      </c>
      <c r="AG34" s="31">
        <f>IF('analyses en ug et %'!AG34="&lt;5",5/2/$AI34,'analyses en ug et %'!AG34/$AI34)</f>
        <v>0.55425084174700112</v>
      </c>
      <c r="AH34" s="20">
        <f>'analyses en ug et %'!AH34</f>
        <v>40.776479999999999</v>
      </c>
      <c r="AI34" s="34">
        <f t="shared" si="12"/>
        <v>1894.4490849854108</v>
      </c>
      <c r="AJ34" s="34">
        <f t="shared" si="7"/>
        <v>33.782908449341022</v>
      </c>
      <c r="AK34" s="34">
        <f t="shared" si="8"/>
        <v>221.70033669880047</v>
      </c>
      <c r="AL34" s="35">
        <v>1000</v>
      </c>
      <c r="AN34" s="23">
        <v>120</v>
      </c>
    </row>
    <row r="35" spans="1:40" x14ac:dyDescent="0.35">
      <c r="A35" s="20">
        <f>'analyses en ug et %'!A35</f>
        <v>0</v>
      </c>
      <c r="B35" s="20" t="str">
        <f>'analyses en ug et %'!B35</f>
        <v>22#6-032</v>
      </c>
      <c r="C35" s="20">
        <f>'analyses en ug et %'!C35</f>
        <v>4194</v>
      </c>
      <c r="D35" s="20" t="str">
        <f>'analyses en ug et %'!D35</f>
        <v>ALTSP1_Q0427189</v>
      </c>
      <c r="E35" s="21">
        <f>'analyses en ug et %'!E35</f>
        <v>44659.445138888892</v>
      </c>
      <c r="F35" s="31">
        <f>IF('analyses en ug et %'!F35="&lt;20",20/2/$AI35,'analyses en ug et %'!F35/$AI35)</f>
        <v>0.11466386664803731</v>
      </c>
      <c r="G35" s="31">
        <f>IF('analyses en ug et %'!G35="&lt;1",1/2/$AI35,'analyses en ug et %'!G35/$AI35)</f>
        <v>4.1695951508377198E-3</v>
      </c>
      <c r="H35" s="31">
        <f>IF('analyses en ug et %'!H35="&lt;1",1/2/$AI35,'analyses en ug et %'!H35/$AI35)</f>
        <v>1.146638666480373E-2</v>
      </c>
      <c r="I35" s="32">
        <f>IF('analyses en ug et %'!I35="&lt;1",1/2/$AI35,'analyses en ug et %'!I35/$AI35)</f>
        <v>2.6059969692735749E-4</v>
      </c>
      <c r="J35" s="31">
        <f>IF('analyses en ug et %'!J35="&lt;5",5/2/$AI35,'analyses en ug et %'!J35/$AI35)</f>
        <v>1.3029984846367876E-3</v>
      </c>
      <c r="K35" s="31">
        <f>IF('analyses en ug et %'!K35="&lt;500",500/2/$AI35,'analyses en ug et %'!K35/$AI35)</f>
        <v>0.13029984846367876</v>
      </c>
      <c r="L35" s="31">
        <f>IF('analyses en ug et %'!L35="&lt;1",1/2/$AI35,'analyses en ug et %'!L35/$AI35)</f>
        <v>5.2119939385471498E-4</v>
      </c>
      <c r="M35" s="31">
        <f>IF('analyses en ug et %'!M35="&lt;5",5/2/$AI35,'analyses en ug et %'!M35/$AI35)</f>
        <v>1.3029984846367876E-3</v>
      </c>
      <c r="N35" s="31">
        <f>IF('analyses en ug et %'!N35="&lt;1",1/2/$AI35,'analyses en ug et %'!N35/$AI35)</f>
        <v>1.563598181564145E-3</v>
      </c>
      <c r="O35" s="31">
        <f>IF('analyses en ug et %'!O35="&lt;2",2/2/$AI35,'analyses en ug et %'!O35/$AI35)</f>
        <v>0.21994614420668973</v>
      </c>
      <c r="P35" s="33">
        <f>'analyses en ug et %'!P35</f>
        <v>46.7</v>
      </c>
      <c r="Q35" s="45">
        <f>'analyses en ug et %'!Q35</f>
        <v>23.82</v>
      </c>
      <c r="R35" s="31">
        <f>IF('analyses en ug et %'!R35="&lt;20",20/2/$AI35,'analyses en ug et %'!R35/$AI35)</f>
        <v>0.35180959085193264</v>
      </c>
      <c r="S35" s="31">
        <f>IF('analyses en ug et %'!S35="&lt;50",50/2/$AI35,'analyses en ug et %'!S35/$AI35)</f>
        <v>3.1271963631282901E-2</v>
      </c>
      <c r="T35" s="31">
        <f>IF('analyses en ug et %'!T35="&lt;20",20/2/$AI35,'analyses en ug et %'!T35/$AI35)</f>
        <v>9.3815890893848702E-2</v>
      </c>
      <c r="U35" s="31">
        <f>IF('analyses en ug et %'!U35="&lt;5",5/2/$AI35,'analyses en ug et %'!U35/$AI35)</f>
        <v>7.2967915139660099E-3</v>
      </c>
      <c r="V35" s="31">
        <f>IF('analyses en ug et %'!V35="&lt;5",5/2/$AI35,'analyses en ug et %'!V35/$AI35)</f>
        <v>2.6059969692735752E-3</v>
      </c>
      <c r="W35" s="31">
        <f>IF('analyses en ug et %'!W35="&lt;1000",1000/2/$AI35,'analyses en ug et %'!W35/$AI35)</f>
        <v>0.26059969692735752</v>
      </c>
      <c r="X35" s="31">
        <f>IF('analyses en ug et %'!X35="&lt;1",1/2/$AI35,'analyses en ug et %'!X35/$AI35)</f>
        <v>4.1695951508377198E-3</v>
      </c>
      <c r="Y35" s="31">
        <f>IF('analyses en ug et %'!Y35="&lt;5",5/2/$AI35,'analyses en ug et %'!Y35/$AI35)</f>
        <v>2.0326776360333886E-2</v>
      </c>
      <c r="Z35" s="31">
        <f>IF('analyses en ug et %'!Z35="&lt;400",400/2/$AI35,'analyses en ug et %'!Z35/$AI35)</f>
        <v>2.1890374541898031E-2</v>
      </c>
      <c r="AA35" s="31">
        <f>IF('analyses en ug et %'!AA35="&lt;1000",1000/2/$AI35,'analyses en ug et %'!AA35/$AI35)</f>
        <v>0.26059969692735752</v>
      </c>
      <c r="AB35" s="31">
        <f>IF('analyses en ug et %'!AB35="&lt;1",1/2/$AI35,'analyses en ug et %'!AB35/$AI35)</f>
        <v>3.1271963631282901E-3</v>
      </c>
      <c r="AC35" s="31">
        <f>IF('analyses en ug et %'!AC35="&lt;6",6/2/$AI35,'analyses en ug et %'!AC35/$AI35)</f>
        <v>1.563598181564145E-3</v>
      </c>
      <c r="AD35" s="31">
        <f>IF('analyses en ug et %'!AD35="&lt;10",10/2/$AI35,'analyses en ug et %'!AD35/$AI35)</f>
        <v>2.6059969692735752E-3</v>
      </c>
      <c r="AE35" s="31">
        <f>IF('analyses en ug et %'!AE35="&lt;5",5/2/$AI35,'analyses en ug et %'!AE35/$AI35)</f>
        <v>4.1695951508377198E-3</v>
      </c>
      <c r="AF35" s="31">
        <f>IF('analyses en ug et %'!AF35="&lt;1",1/2/$AI35,'analyses en ug et %'!AF35/$AI35)</f>
        <v>5.2119939385471498E-4</v>
      </c>
      <c r="AG35" s="31">
        <f>IF('analyses en ug et %'!AG35="&lt;5",5/2/$AI35,'analyses en ug et %'!AG35/$AI35)</f>
        <v>4.8471543628488496E-2</v>
      </c>
      <c r="AH35" s="20">
        <f>'analyses en ug et %'!AH35</f>
        <v>40.776479999999999</v>
      </c>
      <c r="AI35" s="34">
        <f t="shared" si="12"/>
        <v>1918.6515022670023</v>
      </c>
      <c r="AJ35" s="34">
        <f t="shared" si="7"/>
        <v>4.1695951508377203</v>
      </c>
      <c r="AK35" s="34">
        <f t="shared" si="8"/>
        <v>20.326776360333884</v>
      </c>
      <c r="AL35" s="35">
        <v>1000</v>
      </c>
      <c r="AN35" s="23">
        <v>120</v>
      </c>
    </row>
    <row r="36" spans="1:40" x14ac:dyDescent="0.35">
      <c r="A36" s="20">
        <f>'analyses en ug et %'!A36</f>
        <v>0</v>
      </c>
      <c r="B36" s="20" t="str">
        <f>'analyses en ug et %'!B36</f>
        <v>22#6-032</v>
      </c>
      <c r="C36" s="20">
        <f>'analyses en ug et %'!C36</f>
        <v>4195</v>
      </c>
      <c r="D36" s="20" t="str">
        <f>'analyses en ug et %'!D36</f>
        <v>ALTSP1_Q0427190</v>
      </c>
      <c r="E36" s="21">
        <f>'analyses en ug et %'!E36</f>
        <v>44662.445833333331</v>
      </c>
      <c r="F36" s="31">
        <f>IF('analyses en ug et %'!F36="&lt;20",20/2/$AI36,'analyses en ug et %'!F36/$AI36)</f>
        <v>0.22528106146030827</v>
      </c>
      <c r="G36" s="31">
        <f>IF('analyses en ug et %'!G36="&lt;1",1/2/$AI36,'analyses en ug et %'!G36/$AI36)</f>
        <v>5.7630038978218395E-3</v>
      </c>
      <c r="H36" s="31">
        <f>IF('analyses en ug et %'!H36="&lt;1",1/2/$AI36,'analyses en ug et %'!H36/$AI36)</f>
        <v>4.191275562052247E-2</v>
      </c>
      <c r="I36" s="32">
        <f>IF('analyses en ug et %'!I36="&lt;1",1/2/$AI36,'analyses en ug et %'!I36/$AI36)</f>
        <v>2.6195472262826545E-4</v>
      </c>
      <c r="J36" s="31">
        <f>IF('analyses en ug et %'!J36="&lt;5",5/2/$AI36,'analyses en ug et %'!J36/$AI36)</f>
        <v>1.3097736131413272E-3</v>
      </c>
      <c r="K36" s="31">
        <f>IF('analyses en ug et %'!K36="&lt;500",500/2/$AI36,'analyses en ug et %'!K36/$AI36)</f>
        <v>0.13097736131413271</v>
      </c>
      <c r="L36" s="31">
        <f>IF('analyses en ug et %'!L36="&lt;1",1/2/$AI36,'analyses en ug et %'!L36/$AI36)</f>
        <v>1.0478188905130618E-3</v>
      </c>
      <c r="M36" s="31">
        <f>IF('analyses en ug et %'!M36="&lt;5",5/2/$AI36,'analyses en ug et %'!M36/$AI36)</f>
        <v>1.3097736131413272E-3</v>
      </c>
      <c r="N36" s="31">
        <f>IF('analyses en ug et %'!N36="&lt;1",1/2/$AI36,'analyses en ug et %'!N36/$AI36)</f>
        <v>2.0956377810261236E-3</v>
      </c>
      <c r="O36" s="31">
        <f>IF('analyses en ug et %'!O36="&lt;2",2/2/$AI36,'analyses en ug et %'!O36/$AI36)</f>
        <v>0.27295682097865259</v>
      </c>
      <c r="P36" s="33">
        <f>'analyses en ug et %'!P36</f>
        <v>46.79</v>
      </c>
      <c r="Q36" s="45">
        <f>'analyses en ug et %'!Q36</f>
        <v>23.99</v>
      </c>
      <c r="R36" s="31">
        <f>IF('analyses en ug et %'!R36="&lt;20",20/2/$AI36,'analyses en ug et %'!R36/$AI36)</f>
        <v>0.68108227883349015</v>
      </c>
      <c r="S36" s="31">
        <f>IF('analyses en ug et %'!S36="&lt;50",50/2/$AI36,'analyses en ug et %'!S36/$AI36)</f>
        <v>4.191275562052247E-2</v>
      </c>
      <c r="T36" s="31">
        <f>IF('analyses en ug et %'!T36="&lt;20",20/2/$AI36,'analyses en ug et %'!T36/$AI36)</f>
        <v>0.1728901169346552</v>
      </c>
      <c r="U36" s="31">
        <f>IF('analyses en ug et %'!U36="&lt;5",5/2/$AI36,'analyses en ug et %'!U36/$AI36)</f>
        <v>1.204991724090021E-2</v>
      </c>
      <c r="V36" s="31">
        <f>IF('analyses en ug et %'!V36="&lt;5",5/2/$AI36,'analyses en ug et %'!V36/$AI36)</f>
        <v>3.1434566715391851E-3</v>
      </c>
      <c r="W36" s="31">
        <f>IF('analyses en ug et %'!W36="&lt;1000",1000/2/$AI36,'analyses en ug et %'!W36/$AI36)</f>
        <v>0.52390944525653083</v>
      </c>
      <c r="X36" s="31">
        <f>IF('analyses en ug et %'!X36="&lt;1",1/2/$AI36,'analyses en ug et %'!X36/$AI36)</f>
        <v>4.1912755620522471E-3</v>
      </c>
      <c r="Y36" s="31">
        <f>IF('analyses en ug et %'!Y36="&lt;5",5/2/$AI36,'analyses en ug et %'!Y36/$AI36)</f>
        <v>2.409983448180042E-2</v>
      </c>
      <c r="Z36" s="31">
        <f>IF('analyses en ug et %'!Z36="&lt;400",400/2/$AI36,'analyses en ug et %'!Z36/$AI36)</f>
        <v>3.2482385605904912E-2</v>
      </c>
      <c r="AA36" s="31">
        <f>IF('analyses en ug et %'!AA36="&lt;1000",1000/2/$AI36,'analyses en ug et %'!AA36/$AI36)</f>
        <v>0.26195472262826541</v>
      </c>
      <c r="AB36" s="31">
        <f>IF('analyses en ug et %'!AB36="&lt;1",1/2/$AI36,'analyses en ug et %'!AB36/$AI36)</f>
        <v>1.0478188905130618E-3</v>
      </c>
      <c r="AC36" s="31">
        <f>IF('analyses en ug et %'!AC36="&lt;6",6/2/$AI36,'analyses en ug et %'!AC36/$AI36)</f>
        <v>1.5717283357695926E-3</v>
      </c>
      <c r="AD36" s="31">
        <f>IF('analyses en ug et %'!AD36="&lt;10",10/2/$AI36,'analyses en ug et %'!AD36/$AI36)</f>
        <v>2.6195472262826544E-3</v>
      </c>
      <c r="AE36" s="31">
        <f>IF('analyses en ug et %'!AE36="&lt;5",5/2/$AI36,'analyses en ug et %'!AE36/$AI36)</f>
        <v>8.9064605693610251E-3</v>
      </c>
      <c r="AF36" s="31">
        <f>IF('analyses en ug et %'!AF36="&lt;1",1/2/$AI36,'analyses en ug et %'!AF36/$AI36)</f>
        <v>1.0478188905130618E-3</v>
      </c>
      <c r="AG36" s="31">
        <f>IF('analyses en ug et %'!AG36="&lt;5",5/2/$AI36,'analyses en ug et %'!AG36/$AI36)</f>
        <v>5.2390944525653085E-2</v>
      </c>
      <c r="AH36" s="20">
        <f>'analyses en ug et %'!AH36</f>
        <v>40.776479999999999</v>
      </c>
      <c r="AI36" s="34">
        <f t="shared" si="12"/>
        <v>1908.726802034181</v>
      </c>
      <c r="AJ36" s="34">
        <f t="shared" si="7"/>
        <v>5.7630038978218394</v>
      </c>
      <c r="AK36" s="34">
        <f t="shared" si="8"/>
        <v>24.099834481800421</v>
      </c>
      <c r="AL36" s="35">
        <v>1000</v>
      </c>
      <c r="AN36" s="23">
        <v>120</v>
      </c>
    </row>
    <row r="37" spans="1:40" x14ac:dyDescent="0.35">
      <c r="A37" s="20">
        <f>'analyses en ug et %'!A37</f>
        <v>0</v>
      </c>
      <c r="B37" s="20">
        <f>'analyses en ug et %'!B37</f>
        <v>0</v>
      </c>
      <c r="C37" s="20">
        <f>'analyses en ug et %'!C37</f>
        <v>0</v>
      </c>
      <c r="D37" s="20">
        <f>'analyses en ug et %'!D37</f>
        <v>0</v>
      </c>
      <c r="E37" s="21">
        <f>'analyses en ug et %'!E37</f>
        <v>0</v>
      </c>
      <c r="F37" s="31" t="e">
        <f>IF('analyses en ug et %'!F37="&lt;20",20/2/$AI37,'analyses en ug et %'!F37/$AI37)</f>
        <v>#DIV/0!</v>
      </c>
      <c r="G37" s="31" t="e">
        <f>IF('analyses en ug et %'!G37="&lt;1",1/2/$AI37,'analyses en ug et %'!G37/$AI37)</f>
        <v>#DIV/0!</v>
      </c>
      <c r="H37" s="31" t="e">
        <f>IF('analyses en ug et %'!H37="&lt;1",1/2/$AI37,'analyses en ug et %'!H37/$AI37)</f>
        <v>#DIV/0!</v>
      </c>
      <c r="I37" s="32" t="e">
        <f>IF('analyses en ug et %'!I37="&lt;1",1/2/$AI37,'analyses en ug et %'!I37/$AI37)</f>
        <v>#DIV/0!</v>
      </c>
      <c r="J37" s="31" t="e">
        <f>IF('analyses en ug et %'!J37="&lt;5",5/2/$AI37,'analyses en ug et %'!J37/$AI37)</f>
        <v>#DIV/0!</v>
      </c>
      <c r="K37" s="31" t="e">
        <f>IF('analyses en ug et %'!K37="&lt;500",500/2/$AI37,'analyses en ug et %'!K37/$AI37)</f>
        <v>#DIV/0!</v>
      </c>
      <c r="L37" s="31" t="e">
        <f>IF('analyses en ug et %'!L37="&lt;1",1/2/$AI37,'analyses en ug et %'!L37/$AI37)</f>
        <v>#DIV/0!</v>
      </c>
      <c r="M37" s="31" t="e">
        <f>IF('analyses en ug et %'!M37="&lt;5",5/2/$AI37,'analyses en ug et %'!M37/$AI37)</f>
        <v>#DIV/0!</v>
      </c>
      <c r="N37" s="31" t="e">
        <f>IF('analyses en ug et %'!N37="&lt;1",1/2/$AI37,'analyses en ug et %'!N37/$AI37)</f>
        <v>#DIV/0!</v>
      </c>
      <c r="O37" s="31" t="e">
        <f>IF('analyses en ug et %'!O37="&lt;2",2/2/$AI37,'analyses en ug et %'!O37/$AI37)</f>
        <v>#DIV/0!</v>
      </c>
      <c r="P37" s="33">
        <f>'analyses en ug et %'!P37</f>
        <v>0</v>
      </c>
      <c r="Q37" s="45">
        <f>'analyses en ug et %'!Q37</f>
        <v>0</v>
      </c>
      <c r="R37" s="31" t="e">
        <f>IF('analyses en ug et %'!R37="&lt;20",20/2/$AI37,'analyses en ug et %'!R37/$AI37)</f>
        <v>#DIV/0!</v>
      </c>
      <c r="S37" s="31" t="e">
        <f>IF('analyses en ug et %'!S37="&lt;50",50/2/$AI37,'analyses en ug et %'!S37/$AI37)</f>
        <v>#DIV/0!</v>
      </c>
      <c r="T37" s="31" t="e">
        <f>IF('analyses en ug et %'!T37="&lt;20",20/2/$AI37,'analyses en ug et %'!T37/$AI37)</f>
        <v>#DIV/0!</v>
      </c>
      <c r="U37" s="31" t="e">
        <f>IF('analyses en ug et %'!U37="&lt;5",5/2/$AI37,'analyses en ug et %'!U37/$AI37)</f>
        <v>#DIV/0!</v>
      </c>
      <c r="V37" s="31" t="e">
        <f>IF('analyses en ug et %'!V37="&lt;5",5/2/$AI37,'analyses en ug et %'!V37/$AI37)</f>
        <v>#DIV/0!</v>
      </c>
      <c r="W37" s="31" t="e">
        <f>IF('analyses en ug et %'!W37="&lt;1000",1000/2/$AI37,'analyses en ug et %'!W37/$AI37)</f>
        <v>#DIV/0!</v>
      </c>
      <c r="X37" s="31" t="e">
        <f>IF('analyses en ug et %'!X37="&lt;1",1/2/$AI37,'analyses en ug et %'!X37/$AI37)</f>
        <v>#DIV/0!</v>
      </c>
      <c r="Y37" s="31" t="e">
        <f>IF('analyses en ug et %'!Y37="&lt;5",5/2/$AI37,'analyses en ug et %'!Y37/$AI37)</f>
        <v>#DIV/0!</v>
      </c>
      <c r="Z37" s="31" t="e">
        <f>IF('analyses en ug et %'!Z37="&lt;400",400/2/$AI37,'analyses en ug et %'!Z37/$AI37)</f>
        <v>#DIV/0!</v>
      </c>
      <c r="AA37" s="31" t="e">
        <f>IF('analyses en ug et %'!AA37="&lt;1000",1000/2/$AI37,'analyses en ug et %'!AA37/$AI37)</f>
        <v>#DIV/0!</v>
      </c>
      <c r="AB37" s="31" t="e">
        <f>IF('analyses en ug et %'!AB37="&lt;1",1/2/$AI37,'analyses en ug et %'!AB37/$AI37)</f>
        <v>#DIV/0!</v>
      </c>
      <c r="AC37" s="31" t="e">
        <f>IF('analyses en ug et %'!AC37="&lt;6",6/2/$AI37,'analyses en ug et %'!AC37/$AI37)</f>
        <v>#DIV/0!</v>
      </c>
      <c r="AD37" s="31" t="e">
        <f>IF('analyses en ug et %'!AD37="&lt;10",10/2/$AI37,'analyses en ug et %'!AD37/$AI37)</f>
        <v>#DIV/0!</v>
      </c>
      <c r="AE37" s="31" t="e">
        <f>IF('analyses en ug et %'!AE37="&lt;5",5/2/$AI37,'analyses en ug et %'!AE37/$AI37)</f>
        <v>#DIV/0!</v>
      </c>
      <c r="AF37" s="31" t="e">
        <f>IF('analyses en ug et %'!AF37="&lt;1",1/2/$AI37,'analyses en ug et %'!AF37/$AI37)</f>
        <v>#DIV/0!</v>
      </c>
      <c r="AG37" s="31" t="e">
        <f>IF('analyses en ug et %'!AG37="&lt;5",5/2/$AI37,'analyses en ug et %'!AG37/$AI37)</f>
        <v>#DIV/0!</v>
      </c>
      <c r="AH37" s="20">
        <f>'analyses en ug et %'!AH37</f>
        <v>40.776479999999999</v>
      </c>
      <c r="AI37" s="34" t="e">
        <f t="shared" si="0"/>
        <v>#DIV/0!</v>
      </c>
      <c r="AJ37" s="34" t="e">
        <f t="shared" si="3"/>
        <v>#DIV/0!</v>
      </c>
      <c r="AK37" s="34" t="e">
        <f t="shared" si="4"/>
        <v>#DIV/0!</v>
      </c>
      <c r="AL37" s="35">
        <v>1000</v>
      </c>
      <c r="AN37" s="23">
        <v>120</v>
      </c>
    </row>
    <row r="38" spans="1:40" x14ac:dyDescent="0.35">
      <c r="A38" s="20">
        <f>'analyses en ug et %'!A38</f>
        <v>0</v>
      </c>
      <c r="B38" s="20">
        <f>'analyses en ug et %'!B38</f>
        <v>0</v>
      </c>
      <c r="C38" s="20">
        <f>'analyses en ug et %'!C38</f>
        <v>0</v>
      </c>
      <c r="D38" s="20">
        <f>'analyses en ug et %'!D38</f>
        <v>0</v>
      </c>
      <c r="E38" s="21">
        <f>'analyses en ug et %'!E38</f>
        <v>0</v>
      </c>
      <c r="F38" s="31" t="e">
        <f>IF('analyses en ug et %'!F38="&lt;20",20/2/$AI38,'analyses en ug et %'!F38/$AI38)</f>
        <v>#DIV/0!</v>
      </c>
      <c r="G38" s="31" t="e">
        <f>IF('analyses en ug et %'!G38="&lt;1",1/2/$AI38,'analyses en ug et %'!G38/$AI38)</f>
        <v>#DIV/0!</v>
      </c>
      <c r="H38" s="31" t="e">
        <f>IF('analyses en ug et %'!H38="&lt;1",1/2/$AI38,'analyses en ug et %'!H38/$AI38)</f>
        <v>#DIV/0!</v>
      </c>
      <c r="I38" s="32" t="e">
        <f>IF('analyses en ug et %'!I38="&lt;1",1/2/$AI38,'analyses en ug et %'!I38/$AI38)</f>
        <v>#DIV/0!</v>
      </c>
      <c r="J38" s="31" t="e">
        <f>IF('analyses en ug et %'!J38="&lt;5",5/2/$AI38,'analyses en ug et %'!J38/$AI38)</f>
        <v>#DIV/0!</v>
      </c>
      <c r="K38" s="31" t="e">
        <f>IF('analyses en ug et %'!K38="&lt;500",500/2/$AI38,'analyses en ug et %'!K38/$AI38)</f>
        <v>#DIV/0!</v>
      </c>
      <c r="L38" s="31" t="e">
        <f>IF('analyses en ug et %'!L38="&lt;1",1/2/$AI38,'analyses en ug et %'!L38/$AI38)</f>
        <v>#DIV/0!</v>
      </c>
      <c r="M38" s="31" t="e">
        <f>IF('analyses en ug et %'!M38="&lt;5",5/2/$AI38,'analyses en ug et %'!M38/$AI38)</f>
        <v>#DIV/0!</v>
      </c>
      <c r="N38" s="31" t="e">
        <f>IF('analyses en ug et %'!N38="&lt;1",1/2/$AI38,'analyses en ug et %'!N38/$AI38)</f>
        <v>#DIV/0!</v>
      </c>
      <c r="O38" s="31" t="e">
        <f>IF('analyses en ug et %'!O38="&lt;2",2/2/$AI38,'analyses en ug et %'!O38/$AI38)</f>
        <v>#DIV/0!</v>
      </c>
      <c r="P38" s="33">
        <f>'analyses en ug et %'!P38</f>
        <v>0</v>
      </c>
      <c r="Q38" s="45">
        <f>'analyses en ug et %'!Q38</f>
        <v>0</v>
      </c>
      <c r="R38" s="31" t="e">
        <f>IF('analyses en ug et %'!R38="&lt;20",20/2/$AI38,'analyses en ug et %'!R38/$AI38)</f>
        <v>#DIV/0!</v>
      </c>
      <c r="S38" s="31" t="e">
        <f>IF('analyses en ug et %'!S38="&lt;50",50/2/$AI38,'analyses en ug et %'!S38/$AI38)</f>
        <v>#DIV/0!</v>
      </c>
      <c r="T38" s="31" t="e">
        <f>IF('analyses en ug et %'!T38="&lt;20",20/2/$AI38,'analyses en ug et %'!T38/$AI38)</f>
        <v>#DIV/0!</v>
      </c>
      <c r="U38" s="31" t="e">
        <f>IF('analyses en ug et %'!U38="&lt;5",5/2/$AI38,'analyses en ug et %'!U38/$AI38)</f>
        <v>#DIV/0!</v>
      </c>
      <c r="V38" s="31" t="e">
        <f>IF('analyses en ug et %'!V38="&lt;5",5/2/$AI38,'analyses en ug et %'!V38/$AI38)</f>
        <v>#DIV/0!</v>
      </c>
      <c r="W38" s="31" t="e">
        <f>IF('analyses en ug et %'!W38="&lt;1000",1000/2/$AI38,'analyses en ug et %'!W38/$AI38)</f>
        <v>#DIV/0!</v>
      </c>
      <c r="X38" s="31" t="e">
        <f>IF('analyses en ug et %'!X38="&lt;1",1/2/$AI38,'analyses en ug et %'!X38/$AI38)</f>
        <v>#DIV/0!</v>
      </c>
      <c r="Y38" s="31" t="e">
        <f>IF('analyses en ug et %'!Y38="&lt;5",5/2/$AI38,'analyses en ug et %'!Y38/$AI38)</f>
        <v>#DIV/0!</v>
      </c>
      <c r="Z38" s="31" t="e">
        <f>IF('analyses en ug et %'!Z38="&lt;400",400/2/$AI38,'analyses en ug et %'!Z38/$AI38)</f>
        <v>#DIV/0!</v>
      </c>
      <c r="AA38" s="31" t="e">
        <f>IF('analyses en ug et %'!AA38="&lt;1000",1000/2/$AI38,'analyses en ug et %'!AA38/$AI38)</f>
        <v>#DIV/0!</v>
      </c>
      <c r="AB38" s="31" t="e">
        <f>IF('analyses en ug et %'!AB38="&lt;1",1/2/$AI38,'analyses en ug et %'!AB38/$AI38)</f>
        <v>#DIV/0!</v>
      </c>
      <c r="AC38" s="31" t="e">
        <f>IF('analyses en ug et %'!AC38="&lt;6",6/2/$AI38,'analyses en ug et %'!AC38/$AI38)</f>
        <v>#DIV/0!</v>
      </c>
      <c r="AD38" s="31" t="e">
        <f>IF('analyses en ug et %'!AD38="&lt;10",10/2/$AI38,'analyses en ug et %'!AD38/$AI38)</f>
        <v>#DIV/0!</v>
      </c>
      <c r="AE38" s="31" t="e">
        <f>IF('analyses en ug et %'!AE38="&lt;5",5/2/$AI38,'analyses en ug et %'!AE38/$AI38)</f>
        <v>#DIV/0!</v>
      </c>
      <c r="AF38" s="31" t="e">
        <f>IF('analyses en ug et %'!AF38="&lt;1",1/2/$AI38,'analyses en ug et %'!AF38/$AI38)</f>
        <v>#DIV/0!</v>
      </c>
      <c r="AG38" s="31" t="e">
        <f>IF('analyses en ug et %'!AG38="&lt;5",5/2/$AI38,'analyses en ug et %'!AG38/$AI38)</f>
        <v>#DIV/0!</v>
      </c>
      <c r="AH38" s="20">
        <f>'analyses en ug et %'!AH38</f>
        <v>40.776479999999999</v>
      </c>
      <c r="AI38" s="34" t="e">
        <f t="shared" si="0"/>
        <v>#DIV/0!</v>
      </c>
      <c r="AJ38" s="34" t="e">
        <f t="shared" si="3"/>
        <v>#DIV/0!</v>
      </c>
      <c r="AK38" s="34" t="e">
        <f t="shared" si="4"/>
        <v>#DIV/0!</v>
      </c>
      <c r="AL38" s="35">
        <v>1000</v>
      </c>
      <c r="AN38" s="23">
        <v>120</v>
      </c>
    </row>
    <row r="39" spans="1:40" x14ac:dyDescent="0.35">
      <c r="A39" s="20">
        <f>'analyses en ug et %'!A39</f>
        <v>0</v>
      </c>
      <c r="B39" s="20">
        <f>'analyses en ug et %'!B39</f>
        <v>0</v>
      </c>
      <c r="C39" s="20">
        <f>'analyses en ug et %'!C39</f>
        <v>0</v>
      </c>
      <c r="D39" s="20">
        <f>'analyses en ug et %'!D39</f>
        <v>0</v>
      </c>
      <c r="E39" s="21">
        <f>'analyses en ug et %'!E39</f>
        <v>0</v>
      </c>
      <c r="F39" s="31" t="e">
        <f>IF('analyses en ug et %'!F39="&lt;20",20/2/$AI39,'analyses en ug et %'!F39/$AI39)</f>
        <v>#DIV/0!</v>
      </c>
      <c r="G39" s="31" t="e">
        <f>IF('analyses en ug et %'!G39="&lt;1",1/2/$AI39,'analyses en ug et %'!G39/$AI39)</f>
        <v>#DIV/0!</v>
      </c>
      <c r="H39" s="31" t="e">
        <f>IF('analyses en ug et %'!H39="&lt;1",1/2/$AI39,'analyses en ug et %'!H39/$AI39)</f>
        <v>#DIV/0!</v>
      </c>
      <c r="I39" s="32" t="e">
        <f>IF('analyses en ug et %'!I39="&lt;1",1/2/$AI39,'analyses en ug et %'!I39/$AI39)</f>
        <v>#DIV/0!</v>
      </c>
      <c r="J39" s="31" t="e">
        <f>IF('analyses en ug et %'!J39="&lt;5",5/2/$AI39,'analyses en ug et %'!J39/$AI39)</f>
        <v>#DIV/0!</v>
      </c>
      <c r="K39" s="31" t="e">
        <f>IF('analyses en ug et %'!K39="&lt;500",500/2/$AI39,'analyses en ug et %'!K39/$AI39)</f>
        <v>#DIV/0!</v>
      </c>
      <c r="L39" s="31" t="e">
        <f>IF('analyses en ug et %'!L39="&lt;1",1/2/$AI39,'analyses en ug et %'!L39/$AI39)</f>
        <v>#DIV/0!</v>
      </c>
      <c r="M39" s="31" t="e">
        <f>IF('analyses en ug et %'!M39="&lt;5",5/2/$AI39,'analyses en ug et %'!M39/$AI39)</f>
        <v>#DIV/0!</v>
      </c>
      <c r="N39" s="31" t="e">
        <f>IF('analyses en ug et %'!N39="&lt;1",1/2/$AI39,'analyses en ug et %'!N39/$AI39)</f>
        <v>#DIV/0!</v>
      </c>
      <c r="O39" s="31" t="e">
        <f>IF('analyses en ug et %'!O39="&lt;2",2/2/$AI39,'analyses en ug et %'!O39/$AI39)</f>
        <v>#DIV/0!</v>
      </c>
      <c r="P39" s="33">
        <f>'analyses en ug et %'!P39</f>
        <v>0</v>
      </c>
      <c r="Q39" s="45">
        <f>'analyses en ug et %'!Q39</f>
        <v>0</v>
      </c>
      <c r="R39" s="31" t="e">
        <f>IF('analyses en ug et %'!R39="&lt;20",20/2/$AI39,'analyses en ug et %'!R39/$AI39)</f>
        <v>#DIV/0!</v>
      </c>
      <c r="S39" s="31" t="e">
        <f>IF('analyses en ug et %'!S39="&lt;50",50/2/$AI39,'analyses en ug et %'!S39/$AI39)</f>
        <v>#DIV/0!</v>
      </c>
      <c r="T39" s="31" t="e">
        <f>IF('analyses en ug et %'!T39="&lt;20",20/2/$AI39,'analyses en ug et %'!T39/$AI39)</f>
        <v>#DIV/0!</v>
      </c>
      <c r="U39" s="31" t="e">
        <f>IF('analyses en ug et %'!U39="&lt;5",5/2/$AI39,'analyses en ug et %'!U39/$AI39)</f>
        <v>#DIV/0!</v>
      </c>
      <c r="V39" s="31" t="e">
        <f>IF('analyses en ug et %'!V39="&lt;5",5/2/$AI39,'analyses en ug et %'!V39/$AI39)</f>
        <v>#DIV/0!</v>
      </c>
      <c r="W39" s="31" t="e">
        <f>IF('analyses en ug et %'!W39="&lt;1000",1000/2/$AI39,'analyses en ug et %'!W39/$AI39)</f>
        <v>#DIV/0!</v>
      </c>
      <c r="X39" s="31" t="e">
        <f>IF('analyses en ug et %'!X39="&lt;1",1/2/$AI39,'analyses en ug et %'!X39/$AI39)</f>
        <v>#DIV/0!</v>
      </c>
      <c r="Y39" s="31" t="e">
        <f>IF('analyses en ug et %'!Y39="&lt;5",5/2/$AI39,'analyses en ug et %'!Y39/$AI39)</f>
        <v>#DIV/0!</v>
      </c>
      <c r="Z39" s="31" t="e">
        <f>IF('analyses en ug et %'!Z39="&lt;400",400/2/$AI39,'analyses en ug et %'!Z39/$AI39)</f>
        <v>#DIV/0!</v>
      </c>
      <c r="AA39" s="31" t="e">
        <f>IF('analyses en ug et %'!AA39="&lt;1000",1000/2/$AI39,'analyses en ug et %'!AA39/$AI39)</f>
        <v>#DIV/0!</v>
      </c>
      <c r="AB39" s="31" t="e">
        <f>IF('analyses en ug et %'!AB39="&lt;1",1/2/$AI39,'analyses en ug et %'!AB39/$AI39)</f>
        <v>#DIV/0!</v>
      </c>
      <c r="AC39" s="31" t="e">
        <f>IF('analyses en ug et %'!AC39="&lt;6",6/2/$AI39,'analyses en ug et %'!AC39/$AI39)</f>
        <v>#DIV/0!</v>
      </c>
      <c r="AD39" s="31" t="e">
        <f>IF('analyses en ug et %'!AD39="&lt;10",10/2/$AI39,'analyses en ug et %'!AD39/$AI39)</f>
        <v>#DIV/0!</v>
      </c>
      <c r="AE39" s="31" t="e">
        <f>IF('analyses en ug et %'!AE39="&lt;5",5/2/$AI39,'analyses en ug et %'!AE39/$AI39)</f>
        <v>#DIV/0!</v>
      </c>
      <c r="AF39" s="31" t="e">
        <f>IF('analyses en ug et %'!AF39="&lt;1",1/2/$AI39,'analyses en ug et %'!AF39/$AI39)</f>
        <v>#DIV/0!</v>
      </c>
      <c r="AG39" s="31" t="e">
        <f>IF('analyses en ug et %'!AG39="&lt;5",5/2/$AI39,'analyses en ug et %'!AG39/$AI39)</f>
        <v>#DIV/0!</v>
      </c>
      <c r="AH39" s="20">
        <f>'analyses en ug et %'!AH39</f>
        <v>40.776479999999999</v>
      </c>
      <c r="AI39" s="34" t="e">
        <f t="shared" si="0"/>
        <v>#DIV/0!</v>
      </c>
      <c r="AJ39" s="34" t="e">
        <f t="shared" si="3"/>
        <v>#DIV/0!</v>
      </c>
      <c r="AK39" s="34" t="e">
        <f t="shared" si="4"/>
        <v>#DIV/0!</v>
      </c>
      <c r="AL39" s="35">
        <v>1000</v>
      </c>
      <c r="AN39" s="23">
        <v>120</v>
      </c>
    </row>
    <row r="40" spans="1:40" x14ac:dyDescent="0.35">
      <c r="A40" s="20">
        <f>'analyses en ug et %'!A40</f>
        <v>0</v>
      </c>
      <c r="B40" s="20">
        <f>'analyses en ug et %'!B40</f>
        <v>0</v>
      </c>
      <c r="C40" s="20">
        <f>'analyses en ug et %'!C40</f>
        <v>0</v>
      </c>
      <c r="D40" s="20">
        <f>'analyses en ug et %'!D40</f>
        <v>0</v>
      </c>
      <c r="E40" s="21">
        <f>'analyses en ug et %'!E40</f>
        <v>0</v>
      </c>
      <c r="F40" s="31" t="e">
        <f>IF('analyses en ug et %'!F40="&lt;20",20/2/$AI40,'analyses en ug et %'!F40/$AI40)</f>
        <v>#DIV/0!</v>
      </c>
      <c r="G40" s="31" t="e">
        <f>IF('analyses en ug et %'!G40="&lt;1",1/2/$AI40,'analyses en ug et %'!G40/$AI40)</f>
        <v>#DIV/0!</v>
      </c>
      <c r="H40" s="31" t="e">
        <f>IF('analyses en ug et %'!H40="&lt;1",1/2/$AI40,'analyses en ug et %'!H40/$AI40)</f>
        <v>#DIV/0!</v>
      </c>
      <c r="I40" s="32" t="e">
        <f>IF('analyses en ug et %'!I40="&lt;1",1/2/$AI40,'analyses en ug et %'!I40/$AI40)</f>
        <v>#DIV/0!</v>
      </c>
      <c r="J40" s="31" t="e">
        <f>IF('analyses en ug et %'!J40="&lt;5",5/2/$AI40,'analyses en ug et %'!J40/$AI40)</f>
        <v>#DIV/0!</v>
      </c>
      <c r="K40" s="31" t="e">
        <f>IF('analyses en ug et %'!K40="&lt;500",500/2/$AI40,'analyses en ug et %'!K40/$AI40)</f>
        <v>#DIV/0!</v>
      </c>
      <c r="L40" s="31" t="e">
        <f>IF('analyses en ug et %'!L40="&lt;1",1/2/$AI40,'analyses en ug et %'!L40/$AI40)</f>
        <v>#DIV/0!</v>
      </c>
      <c r="M40" s="31" t="e">
        <f>IF('analyses en ug et %'!M40="&lt;5",5/2/$AI40,'analyses en ug et %'!M40/$AI40)</f>
        <v>#DIV/0!</v>
      </c>
      <c r="N40" s="31" t="e">
        <f>IF('analyses en ug et %'!N40="&lt;1",1/2/$AI40,'analyses en ug et %'!N40/$AI40)</f>
        <v>#DIV/0!</v>
      </c>
      <c r="O40" s="31" t="e">
        <f>IF('analyses en ug et %'!O40="&lt;2",2/2/$AI40,'analyses en ug et %'!O40/$AI40)</f>
        <v>#DIV/0!</v>
      </c>
      <c r="P40" s="33">
        <f>'analyses en ug et %'!P40</f>
        <v>0</v>
      </c>
      <c r="Q40" s="45">
        <f>'analyses en ug et %'!Q40</f>
        <v>0</v>
      </c>
      <c r="R40" s="31" t="e">
        <f>IF('analyses en ug et %'!R40="&lt;20",20/2/$AI40,'analyses en ug et %'!R40/$AI40)</f>
        <v>#DIV/0!</v>
      </c>
      <c r="S40" s="31" t="e">
        <f>IF('analyses en ug et %'!S40="&lt;50",50/2/$AI40,'analyses en ug et %'!S40/$AI40)</f>
        <v>#DIV/0!</v>
      </c>
      <c r="T40" s="31" t="e">
        <f>IF('analyses en ug et %'!T40="&lt;20",20/2/$AI40,'analyses en ug et %'!T40/$AI40)</f>
        <v>#DIV/0!</v>
      </c>
      <c r="U40" s="31" t="e">
        <f>IF('analyses en ug et %'!U40="&lt;5",5/2/$AI40,'analyses en ug et %'!U40/$AI40)</f>
        <v>#DIV/0!</v>
      </c>
      <c r="V40" s="31" t="e">
        <f>IF('analyses en ug et %'!V40="&lt;5",5/2/$AI40,'analyses en ug et %'!V40/$AI40)</f>
        <v>#DIV/0!</v>
      </c>
      <c r="W40" s="31" t="e">
        <f>IF('analyses en ug et %'!W40="&lt;1000",1000/2/$AI40,'analyses en ug et %'!W40/$AI40)</f>
        <v>#DIV/0!</v>
      </c>
      <c r="X40" s="31" t="e">
        <f>IF('analyses en ug et %'!X40="&lt;1",1/2/$AI40,'analyses en ug et %'!X40/$AI40)</f>
        <v>#DIV/0!</v>
      </c>
      <c r="Y40" s="31" t="e">
        <f>IF('analyses en ug et %'!Y40="&lt;5",5/2/$AI40,'analyses en ug et %'!Y40/$AI40)</f>
        <v>#DIV/0!</v>
      </c>
      <c r="Z40" s="31" t="e">
        <f>IF('analyses en ug et %'!Z40="&lt;400",400/2/$AI40,'analyses en ug et %'!Z40/$AI40)</f>
        <v>#DIV/0!</v>
      </c>
      <c r="AA40" s="31" t="e">
        <f>IF('analyses en ug et %'!AA40="&lt;1000",1000/2/$AI40,'analyses en ug et %'!AA40/$AI40)</f>
        <v>#DIV/0!</v>
      </c>
      <c r="AB40" s="31" t="e">
        <f>IF('analyses en ug et %'!AB40="&lt;1",1/2/$AI40,'analyses en ug et %'!AB40/$AI40)</f>
        <v>#DIV/0!</v>
      </c>
      <c r="AC40" s="31" t="e">
        <f>IF('analyses en ug et %'!AC40="&lt;6",6/2/$AI40,'analyses en ug et %'!AC40/$AI40)</f>
        <v>#DIV/0!</v>
      </c>
      <c r="AD40" s="31" t="e">
        <f>IF('analyses en ug et %'!AD40="&lt;10",10/2/$AI40,'analyses en ug et %'!AD40/$AI40)</f>
        <v>#DIV/0!</v>
      </c>
      <c r="AE40" s="31" t="e">
        <f>IF('analyses en ug et %'!AE40="&lt;5",5/2/$AI40,'analyses en ug et %'!AE40/$AI40)</f>
        <v>#DIV/0!</v>
      </c>
      <c r="AF40" s="31" t="e">
        <f>IF('analyses en ug et %'!AF40="&lt;1",1/2/$AI40,'analyses en ug et %'!AF40/$AI40)</f>
        <v>#DIV/0!</v>
      </c>
      <c r="AG40" s="31" t="e">
        <f>IF('analyses en ug et %'!AG40="&lt;5",5/2/$AI40,'analyses en ug et %'!AG40/$AI40)</f>
        <v>#DIV/0!</v>
      </c>
      <c r="AH40" s="20">
        <f>'analyses en ug et %'!AH40</f>
        <v>40.776479999999999</v>
      </c>
      <c r="AI40" s="34" t="e">
        <f t="shared" si="0"/>
        <v>#DIV/0!</v>
      </c>
      <c r="AJ40" s="34" t="e">
        <f t="shared" si="3"/>
        <v>#DIV/0!</v>
      </c>
      <c r="AK40" s="34" t="e">
        <f t="shared" si="4"/>
        <v>#DIV/0!</v>
      </c>
      <c r="AL40" s="35">
        <v>1000</v>
      </c>
      <c r="AN40" s="23">
        <v>120</v>
      </c>
    </row>
    <row r="41" spans="1:40" x14ac:dyDescent="0.35">
      <c r="A41" s="20">
        <f>'analyses en ug et %'!A41</f>
        <v>0</v>
      </c>
      <c r="B41" s="20">
        <f>'analyses en ug et %'!B41</f>
        <v>0</v>
      </c>
      <c r="C41" s="20">
        <f>'analyses en ug et %'!C41</f>
        <v>0</v>
      </c>
      <c r="D41" s="20">
        <f>'analyses en ug et %'!D41</f>
        <v>0</v>
      </c>
      <c r="E41" s="21">
        <f>'analyses en ug et %'!E41</f>
        <v>0</v>
      </c>
      <c r="F41" s="31" t="e">
        <f>IF('analyses en ug et %'!F41="&lt;20",20/2/$AI41,'analyses en ug et %'!F41/$AI41)</f>
        <v>#DIV/0!</v>
      </c>
      <c r="G41" s="31" t="e">
        <f>IF('analyses en ug et %'!G41="&lt;1",1/2/$AI41,'analyses en ug et %'!G41/$AI41)</f>
        <v>#DIV/0!</v>
      </c>
      <c r="H41" s="31" t="e">
        <f>IF('analyses en ug et %'!H41="&lt;1",1/2/$AI41,'analyses en ug et %'!H41/$AI41)</f>
        <v>#DIV/0!</v>
      </c>
      <c r="I41" s="32" t="e">
        <f>IF('analyses en ug et %'!I41="&lt;1",1/2/$AI41,'analyses en ug et %'!I41/$AI41)</f>
        <v>#DIV/0!</v>
      </c>
      <c r="J41" s="31" t="e">
        <f>IF('analyses en ug et %'!J41="&lt;5",5/2/$AI41,'analyses en ug et %'!J41/$AI41)</f>
        <v>#DIV/0!</v>
      </c>
      <c r="K41" s="31" t="e">
        <f>IF('analyses en ug et %'!K41="&lt;500",500/2/$AI41,'analyses en ug et %'!K41/$AI41)</f>
        <v>#DIV/0!</v>
      </c>
      <c r="L41" s="31" t="e">
        <f>IF('analyses en ug et %'!L41="&lt;1",1/2/$AI41,'analyses en ug et %'!L41/$AI41)</f>
        <v>#DIV/0!</v>
      </c>
      <c r="M41" s="31" t="e">
        <f>IF('analyses en ug et %'!M41="&lt;5",5/2/$AI41,'analyses en ug et %'!M41/$AI41)</f>
        <v>#DIV/0!</v>
      </c>
      <c r="N41" s="31" t="e">
        <f>IF('analyses en ug et %'!N41="&lt;1",1/2/$AI41,'analyses en ug et %'!N41/$AI41)</f>
        <v>#DIV/0!</v>
      </c>
      <c r="O41" s="31" t="e">
        <f>IF('analyses en ug et %'!O41="&lt;2",2/2/$AI41,'analyses en ug et %'!O41/$AI41)</f>
        <v>#DIV/0!</v>
      </c>
      <c r="P41" s="33">
        <f>'analyses en ug et %'!P41</f>
        <v>0</v>
      </c>
      <c r="Q41" s="45">
        <f>'analyses en ug et %'!Q41</f>
        <v>0</v>
      </c>
      <c r="R41" s="31" t="e">
        <f>IF('analyses en ug et %'!R41="&lt;20",20/2/$AI41,'analyses en ug et %'!R41/$AI41)</f>
        <v>#DIV/0!</v>
      </c>
      <c r="S41" s="31" t="e">
        <f>IF('analyses en ug et %'!S41="&lt;50",50/2/$AI41,'analyses en ug et %'!S41/$AI41)</f>
        <v>#DIV/0!</v>
      </c>
      <c r="T41" s="31" t="e">
        <f>IF('analyses en ug et %'!T41="&lt;20",20/2/$AI41,'analyses en ug et %'!T41/$AI41)</f>
        <v>#DIV/0!</v>
      </c>
      <c r="U41" s="31" t="e">
        <f>IF('analyses en ug et %'!U41="&lt;5",5/2/$AI41,'analyses en ug et %'!U41/$AI41)</f>
        <v>#DIV/0!</v>
      </c>
      <c r="V41" s="31" t="e">
        <f>IF('analyses en ug et %'!V41="&lt;5",5/2/$AI41,'analyses en ug et %'!V41/$AI41)</f>
        <v>#DIV/0!</v>
      </c>
      <c r="W41" s="31" t="e">
        <f>IF('analyses en ug et %'!W41="&lt;1000",1000/2/$AI41,'analyses en ug et %'!W41/$AI41)</f>
        <v>#DIV/0!</v>
      </c>
      <c r="X41" s="31" t="e">
        <f>IF('analyses en ug et %'!X41="&lt;1",1/2/$AI41,'analyses en ug et %'!X41/$AI41)</f>
        <v>#DIV/0!</v>
      </c>
      <c r="Y41" s="31" t="e">
        <f>IF('analyses en ug et %'!Y41="&lt;5",5/2/$AI41,'analyses en ug et %'!Y41/$AI41)</f>
        <v>#DIV/0!</v>
      </c>
      <c r="Z41" s="31" t="e">
        <f>IF('analyses en ug et %'!Z41="&lt;400",400/2/$AI41,'analyses en ug et %'!Z41/$AI41)</f>
        <v>#DIV/0!</v>
      </c>
      <c r="AA41" s="31" t="e">
        <f>IF('analyses en ug et %'!AA41="&lt;1000",1000/2/$AI41,'analyses en ug et %'!AA41/$AI41)</f>
        <v>#DIV/0!</v>
      </c>
      <c r="AB41" s="31" t="e">
        <f>IF('analyses en ug et %'!AB41="&lt;1",1/2/$AI41,'analyses en ug et %'!AB41/$AI41)</f>
        <v>#DIV/0!</v>
      </c>
      <c r="AC41" s="31" t="e">
        <f>IF('analyses en ug et %'!AC41="&lt;6",6/2/$AI41,'analyses en ug et %'!AC41/$AI41)</f>
        <v>#DIV/0!</v>
      </c>
      <c r="AD41" s="31" t="e">
        <f>IF('analyses en ug et %'!AD41="&lt;10",10/2/$AI41,'analyses en ug et %'!AD41/$AI41)</f>
        <v>#DIV/0!</v>
      </c>
      <c r="AE41" s="31" t="e">
        <f>IF('analyses en ug et %'!AE41="&lt;5",5/2/$AI41,'analyses en ug et %'!AE41/$AI41)</f>
        <v>#DIV/0!</v>
      </c>
      <c r="AF41" s="31" t="e">
        <f>IF('analyses en ug et %'!AF41="&lt;1",1/2/$AI41,'analyses en ug et %'!AF41/$AI41)</f>
        <v>#DIV/0!</v>
      </c>
      <c r="AG41" s="31" t="e">
        <f>IF('analyses en ug et %'!AG41="&lt;5",5/2/$AI41,'analyses en ug et %'!AG41/$AI41)</f>
        <v>#DIV/0!</v>
      </c>
      <c r="AH41" s="20">
        <f>'analyses en ug et %'!AH41</f>
        <v>40.776479999999999</v>
      </c>
      <c r="AI41" s="34" t="e">
        <f t="shared" si="0"/>
        <v>#DIV/0!</v>
      </c>
      <c r="AJ41" s="34" t="e">
        <f t="shared" si="3"/>
        <v>#DIV/0!</v>
      </c>
      <c r="AK41" s="34" t="e">
        <f t="shared" si="4"/>
        <v>#DIV/0!</v>
      </c>
      <c r="AL41" s="35">
        <v>1000</v>
      </c>
      <c r="AN41" s="23">
        <v>120</v>
      </c>
    </row>
    <row r="42" spans="1:40" x14ac:dyDescent="0.35">
      <c r="A42" s="20">
        <f>'analyses en ug et %'!A42</f>
        <v>0</v>
      </c>
      <c r="B42" s="20">
        <f>'analyses en ug et %'!B42</f>
        <v>0</v>
      </c>
      <c r="C42" s="20">
        <f>'analyses en ug et %'!C42</f>
        <v>0</v>
      </c>
      <c r="D42" s="20">
        <f>'analyses en ug et %'!D42</f>
        <v>0</v>
      </c>
      <c r="E42" s="21">
        <f>'analyses en ug et %'!E42</f>
        <v>0</v>
      </c>
      <c r="F42" s="31" t="e">
        <f>IF('analyses en ug et %'!F42="&lt;20",20/2/$AI42,'analyses en ug et %'!F42/$AI42)</f>
        <v>#DIV/0!</v>
      </c>
      <c r="G42" s="31" t="e">
        <f>IF('analyses en ug et %'!G42="&lt;1",1/2/$AI42,'analyses en ug et %'!G42/$AI42)</f>
        <v>#DIV/0!</v>
      </c>
      <c r="H42" s="31" t="e">
        <f>IF('analyses en ug et %'!H42="&lt;1",1/2/$AI42,'analyses en ug et %'!H42/$AI42)</f>
        <v>#DIV/0!</v>
      </c>
      <c r="I42" s="32" t="e">
        <f>IF('analyses en ug et %'!I42="&lt;1",1/2/$AI42,'analyses en ug et %'!I42/$AI42)</f>
        <v>#DIV/0!</v>
      </c>
      <c r="J42" s="31" t="e">
        <f>IF('analyses en ug et %'!J42="&lt;5",5/2/$AI42,'analyses en ug et %'!J42/$AI42)</f>
        <v>#DIV/0!</v>
      </c>
      <c r="K42" s="31" t="e">
        <f>IF('analyses en ug et %'!K42="&lt;500",500/2/$AI42,'analyses en ug et %'!K42/$AI42)</f>
        <v>#DIV/0!</v>
      </c>
      <c r="L42" s="31" t="e">
        <f>IF('analyses en ug et %'!L42="&lt;1",1/2/$AI42,'analyses en ug et %'!L42/$AI42)</f>
        <v>#DIV/0!</v>
      </c>
      <c r="M42" s="31" t="e">
        <f>IF('analyses en ug et %'!M42="&lt;5",5/2/$AI42,'analyses en ug et %'!M42/$AI42)</f>
        <v>#DIV/0!</v>
      </c>
      <c r="N42" s="31" t="e">
        <f>IF('analyses en ug et %'!N42="&lt;1",1/2/$AI42,'analyses en ug et %'!N42/$AI42)</f>
        <v>#DIV/0!</v>
      </c>
      <c r="O42" s="31" t="e">
        <f>IF('analyses en ug et %'!O42="&lt;2",2/2/$AI42,'analyses en ug et %'!O42/$AI42)</f>
        <v>#DIV/0!</v>
      </c>
      <c r="P42" s="33">
        <f>'analyses en ug et %'!P42</f>
        <v>0</v>
      </c>
      <c r="Q42" s="45">
        <f>'analyses en ug et %'!Q42</f>
        <v>0</v>
      </c>
      <c r="R42" s="31" t="e">
        <f>IF('analyses en ug et %'!R42="&lt;20",20/2/$AI42,'analyses en ug et %'!R42/$AI42)</f>
        <v>#DIV/0!</v>
      </c>
      <c r="S42" s="31" t="e">
        <f>IF('analyses en ug et %'!S42="&lt;50",50/2/$AI42,'analyses en ug et %'!S42/$AI42)</f>
        <v>#DIV/0!</v>
      </c>
      <c r="T42" s="31" t="e">
        <f>IF('analyses en ug et %'!T42="&lt;20",20/2/$AI42,'analyses en ug et %'!T42/$AI42)</f>
        <v>#DIV/0!</v>
      </c>
      <c r="U42" s="31" t="e">
        <f>IF('analyses en ug et %'!U42="&lt;5",5/2/$AI42,'analyses en ug et %'!U42/$AI42)</f>
        <v>#DIV/0!</v>
      </c>
      <c r="V42" s="31" t="e">
        <f>IF('analyses en ug et %'!V42="&lt;5",5/2/$AI42,'analyses en ug et %'!V42/$AI42)</f>
        <v>#DIV/0!</v>
      </c>
      <c r="W42" s="31" t="e">
        <f>IF('analyses en ug et %'!W42="&lt;1000",1000/2/$AI42,'analyses en ug et %'!W42/$AI42)</f>
        <v>#DIV/0!</v>
      </c>
      <c r="X42" s="31" t="e">
        <f>IF('analyses en ug et %'!X42="&lt;1",1/2/$AI42,'analyses en ug et %'!X42/$AI42)</f>
        <v>#DIV/0!</v>
      </c>
      <c r="Y42" s="31" t="e">
        <f>IF('analyses en ug et %'!Y42="&lt;5",5/2/$AI42,'analyses en ug et %'!Y42/$AI42)</f>
        <v>#DIV/0!</v>
      </c>
      <c r="Z42" s="31" t="e">
        <f>IF('analyses en ug et %'!Z42="&lt;400",400/2/$AI42,'analyses en ug et %'!Z42/$AI42)</f>
        <v>#DIV/0!</v>
      </c>
      <c r="AA42" s="31" t="e">
        <f>IF('analyses en ug et %'!AA42="&lt;1000",1000/2/$AI42,'analyses en ug et %'!AA42/$AI42)</f>
        <v>#DIV/0!</v>
      </c>
      <c r="AB42" s="31" t="e">
        <f>IF('analyses en ug et %'!AB42="&lt;1",1/2/$AI42,'analyses en ug et %'!AB42/$AI42)</f>
        <v>#DIV/0!</v>
      </c>
      <c r="AC42" s="31" t="e">
        <f>IF('analyses en ug et %'!AC42="&lt;6",6/2/$AI42,'analyses en ug et %'!AC42/$AI42)</f>
        <v>#DIV/0!</v>
      </c>
      <c r="AD42" s="31" t="e">
        <f>IF('analyses en ug et %'!AD42="&lt;10",10/2/$AI42,'analyses en ug et %'!AD42/$AI42)</f>
        <v>#DIV/0!</v>
      </c>
      <c r="AE42" s="31" t="e">
        <f>IF('analyses en ug et %'!AE42="&lt;5",5/2/$AI42,'analyses en ug et %'!AE42/$AI42)</f>
        <v>#DIV/0!</v>
      </c>
      <c r="AF42" s="31" t="e">
        <f>IF('analyses en ug et %'!AF42="&lt;1",1/2/$AI42,'analyses en ug et %'!AF42/$AI42)</f>
        <v>#DIV/0!</v>
      </c>
      <c r="AG42" s="31" t="e">
        <f>IF('analyses en ug et %'!AG42="&lt;5",5/2/$AI42,'analyses en ug et %'!AG42/$AI42)</f>
        <v>#DIV/0!</v>
      </c>
      <c r="AH42" s="20">
        <f>'analyses en ug et %'!AH42</f>
        <v>40.776479999999999</v>
      </c>
      <c r="AI42" s="34" t="e">
        <f t="shared" si="0"/>
        <v>#DIV/0!</v>
      </c>
      <c r="AJ42" s="36" t="e">
        <f t="shared" si="3"/>
        <v>#DIV/0!</v>
      </c>
      <c r="AK42" s="36" t="e">
        <f t="shared" si="4"/>
        <v>#DIV/0!</v>
      </c>
      <c r="AL42" s="35">
        <v>1000</v>
      </c>
      <c r="AN42" s="23">
        <v>120</v>
      </c>
    </row>
    <row r="43" spans="1:40" x14ac:dyDescent="0.35">
      <c r="A43" s="20">
        <f>'analyses en ug et %'!A43</f>
        <v>0</v>
      </c>
      <c r="B43" s="20">
        <f>'analyses en ug et %'!B43</f>
        <v>0</v>
      </c>
      <c r="C43" s="20">
        <f>'analyses en ug et %'!C43</f>
        <v>0</v>
      </c>
      <c r="D43" s="20">
        <f>'analyses en ug et %'!D43</f>
        <v>0</v>
      </c>
      <c r="E43" s="21">
        <f>'analyses en ug et %'!E43</f>
        <v>0</v>
      </c>
      <c r="F43" s="31" t="e">
        <f>IF('analyses en ug et %'!F43="&lt;20",20/2/$AI43,'analyses en ug et %'!F43/$AI43)</f>
        <v>#DIV/0!</v>
      </c>
      <c r="G43" s="31" t="e">
        <f>IF('analyses en ug et %'!G43="&lt;1",1/2/$AI43,'analyses en ug et %'!G43/$AI43)</f>
        <v>#DIV/0!</v>
      </c>
      <c r="H43" s="31" t="e">
        <f>IF('analyses en ug et %'!H43="&lt;1",1/2/$AI43,'analyses en ug et %'!H43/$AI43)</f>
        <v>#DIV/0!</v>
      </c>
      <c r="I43" s="32" t="e">
        <f>IF('analyses en ug et %'!I43="&lt;1",1/2/$AI43,'analyses en ug et %'!I43/$AI43)</f>
        <v>#DIV/0!</v>
      </c>
      <c r="J43" s="31" t="e">
        <f>IF('analyses en ug et %'!J43="&lt;5",5/2/$AI43,'analyses en ug et %'!J43/$AI43)</f>
        <v>#DIV/0!</v>
      </c>
      <c r="K43" s="31" t="e">
        <f>IF('analyses en ug et %'!K43="&lt;500",500/2/$AI43,'analyses en ug et %'!K43/$AI43)</f>
        <v>#DIV/0!</v>
      </c>
      <c r="L43" s="31" t="e">
        <f>IF('analyses en ug et %'!L43="&lt;1",1/2/$AI43,'analyses en ug et %'!L43/$AI43)</f>
        <v>#DIV/0!</v>
      </c>
      <c r="M43" s="31" t="e">
        <f>IF('analyses en ug et %'!M43="&lt;5",5/2/$AI43,'analyses en ug et %'!M43/$AI43)</f>
        <v>#DIV/0!</v>
      </c>
      <c r="N43" s="31" t="e">
        <f>IF('analyses en ug et %'!N43="&lt;1",1/2/$AI43,'analyses en ug et %'!N43/$AI43)</f>
        <v>#DIV/0!</v>
      </c>
      <c r="O43" s="31" t="e">
        <f>IF('analyses en ug et %'!O43="&lt;2",2/2/$AI43,'analyses en ug et %'!O43/$AI43)</f>
        <v>#DIV/0!</v>
      </c>
      <c r="P43" s="33">
        <f>'analyses en ug et %'!P43</f>
        <v>0</v>
      </c>
      <c r="Q43" s="45">
        <f>'analyses en ug et %'!Q43</f>
        <v>0</v>
      </c>
      <c r="R43" s="31" t="e">
        <f>IF('analyses en ug et %'!R43="&lt;20",20/2/$AI43,'analyses en ug et %'!R43/$AI43)</f>
        <v>#DIV/0!</v>
      </c>
      <c r="S43" s="31" t="e">
        <f>IF('analyses en ug et %'!S43="&lt;50",50/2/$AI43,'analyses en ug et %'!S43/$AI43)</f>
        <v>#DIV/0!</v>
      </c>
      <c r="T43" s="31" t="e">
        <f>IF('analyses en ug et %'!T43="&lt;20",20/2/$AI43,'analyses en ug et %'!T43/$AI43)</f>
        <v>#DIV/0!</v>
      </c>
      <c r="U43" s="31" t="e">
        <f>IF('analyses en ug et %'!U43="&lt;5",5/2/$AI43,'analyses en ug et %'!U43/$AI43)</f>
        <v>#DIV/0!</v>
      </c>
      <c r="V43" s="31" t="e">
        <f>IF('analyses en ug et %'!V43="&lt;5",5/2/$AI43,'analyses en ug et %'!V43/$AI43)</f>
        <v>#DIV/0!</v>
      </c>
      <c r="W43" s="31" t="e">
        <f>IF('analyses en ug et %'!W43="&lt;1000",1000/2/$AI43,'analyses en ug et %'!W43/$AI43)</f>
        <v>#DIV/0!</v>
      </c>
      <c r="X43" s="31" t="e">
        <f>IF('analyses en ug et %'!X43="&lt;1",1/2/$AI43,'analyses en ug et %'!X43/$AI43)</f>
        <v>#DIV/0!</v>
      </c>
      <c r="Y43" s="31" t="e">
        <f>IF('analyses en ug et %'!Y43="&lt;5",5/2/$AI43,'analyses en ug et %'!Y43/$AI43)</f>
        <v>#DIV/0!</v>
      </c>
      <c r="Z43" s="31" t="e">
        <f>IF('analyses en ug et %'!Z43="&lt;400",400/2/$AI43,'analyses en ug et %'!Z43/$AI43)</f>
        <v>#DIV/0!</v>
      </c>
      <c r="AA43" s="31" t="e">
        <f>IF('analyses en ug et %'!AA43="&lt;1000",1000/2/$AI43,'analyses en ug et %'!AA43/$AI43)</f>
        <v>#DIV/0!</v>
      </c>
      <c r="AB43" s="31" t="e">
        <f>IF('analyses en ug et %'!AB43="&lt;1",1/2/$AI43,'analyses en ug et %'!AB43/$AI43)</f>
        <v>#DIV/0!</v>
      </c>
      <c r="AC43" s="31" t="e">
        <f>IF('analyses en ug et %'!AC43="&lt;6",6/2/$AI43,'analyses en ug et %'!AC43/$AI43)</f>
        <v>#DIV/0!</v>
      </c>
      <c r="AD43" s="31" t="e">
        <f>IF('analyses en ug et %'!AD43="&lt;10",10/2/$AI43,'analyses en ug et %'!AD43/$AI43)</f>
        <v>#DIV/0!</v>
      </c>
      <c r="AE43" s="31" t="e">
        <f>IF('analyses en ug et %'!AE43="&lt;5",5/2/$AI43,'analyses en ug et %'!AE43/$AI43)</f>
        <v>#DIV/0!</v>
      </c>
      <c r="AF43" s="31" t="e">
        <f>IF('analyses en ug et %'!AF43="&lt;1",1/2/$AI43,'analyses en ug et %'!AF43/$AI43)</f>
        <v>#DIV/0!</v>
      </c>
      <c r="AG43" s="31" t="e">
        <f>IF('analyses en ug et %'!AG43="&lt;5",5/2/$AI43,'analyses en ug et %'!AG43/$AI43)</f>
        <v>#DIV/0!</v>
      </c>
      <c r="AH43" s="20">
        <f>'analyses en ug et %'!AH43</f>
        <v>40.776479999999999</v>
      </c>
      <c r="AI43" s="34" t="e">
        <f t="shared" si="0"/>
        <v>#DIV/0!</v>
      </c>
      <c r="AJ43" s="36" t="e">
        <f t="shared" si="3"/>
        <v>#DIV/0!</v>
      </c>
      <c r="AK43" s="36" t="e">
        <f t="shared" si="4"/>
        <v>#DIV/0!</v>
      </c>
      <c r="AL43" s="35">
        <v>1000</v>
      </c>
      <c r="AN43" s="23">
        <v>120</v>
      </c>
    </row>
    <row r="44" spans="1:40" x14ac:dyDescent="0.35">
      <c r="A44" s="20">
        <f>'analyses en ug et %'!A44</f>
        <v>0</v>
      </c>
      <c r="B44" s="20">
        <f>'analyses en ug et %'!B44</f>
        <v>0</v>
      </c>
      <c r="C44" s="20">
        <f>'analyses en ug et %'!C44</f>
        <v>0</v>
      </c>
      <c r="D44" s="20">
        <f>'analyses en ug et %'!D44</f>
        <v>0</v>
      </c>
      <c r="E44" s="21">
        <f>'analyses en ug et %'!E44</f>
        <v>0</v>
      </c>
      <c r="F44" s="31" t="e">
        <f>IF('analyses en ug et %'!F44="&lt;20",20/2/$AI44,'analyses en ug et %'!F44/$AI44)</f>
        <v>#DIV/0!</v>
      </c>
      <c r="G44" s="31" t="e">
        <f>IF('analyses en ug et %'!G44="&lt;1",1/2/$AI44,'analyses en ug et %'!G44/$AI44)</f>
        <v>#DIV/0!</v>
      </c>
      <c r="H44" s="31" t="e">
        <f>IF('analyses en ug et %'!H44="&lt;1",1/2/$AI44,'analyses en ug et %'!H44/$AI44)</f>
        <v>#DIV/0!</v>
      </c>
      <c r="I44" s="32" t="e">
        <f>IF('analyses en ug et %'!I44="&lt;1",1/2/$AI44,'analyses en ug et %'!I44/$AI44)</f>
        <v>#DIV/0!</v>
      </c>
      <c r="J44" s="31" t="e">
        <f>IF('analyses en ug et %'!J44="&lt;5",5/2/$AI44,'analyses en ug et %'!J44/$AI44)</f>
        <v>#DIV/0!</v>
      </c>
      <c r="K44" s="31" t="e">
        <f>IF('analyses en ug et %'!K44="&lt;500",500/2/$AI44,'analyses en ug et %'!K44/$AI44)</f>
        <v>#DIV/0!</v>
      </c>
      <c r="L44" s="31" t="e">
        <f>IF('analyses en ug et %'!L44="&lt;1",1/2/$AI44,'analyses en ug et %'!L44/$AI44)</f>
        <v>#DIV/0!</v>
      </c>
      <c r="M44" s="31" t="e">
        <f>IF('analyses en ug et %'!M44="&lt;5",5/2/$AI44,'analyses en ug et %'!M44/$AI44)</f>
        <v>#DIV/0!</v>
      </c>
      <c r="N44" s="31" t="e">
        <f>IF('analyses en ug et %'!N44="&lt;1",1/2/$AI44,'analyses en ug et %'!N44/$AI44)</f>
        <v>#DIV/0!</v>
      </c>
      <c r="O44" s="31" t="e">
        <f>IF('analyses en ug et %'!O44="&lt;2",2/2/$AI44,'analyses en ug et %'!O44/$AI44)</f>
        <v>#DIV/0!</v>
      </c>
      <c r="P44" s="33">
        <f>'analyses en ug et %'!P44</f>
        <v>0</v>
      </c>
      <c r="Q44" s="45">
        <f>'analyses en ug et %'!Q44</f>
        <v>0</v>
      </c>
      <c r="R44" s="31" t="e">
        <f>IF('analyses en ug et %'!R44="&lt;20",20/2/$AI44,'analyses en ug et %'!R44/$AI44)</f>
        <v>#DIV/0!</v>
      </c>
      <c r="S44" s="31" t="e">
        <f>IF('analyses en ug et %'!S44="&lt;50",50/2/$AI44,'analyses en ug et %'!S44/$AI44)</f>
        <v>#DIV/0!</v>
      </c>
      <c r="T44" s="31" t="e">
        <f>IF('analyses en ug et %'!T44="&lt;20",20/2/$AI44,'analyses en ug et %'!T44/$AI44)</f>
        <v>#DIV/0!</v>
      </c>
      <c r="U44" s="31" t="e">
        <f>IF('analyses en ug et %'!U44="&lt;5",5/2/$AI44,'analyses en ug et %'!U44/$AI44)</f>
        <v>#DIV/0!</v>
      </c>
      <c r="V44" s="31" t="e">
        <f>IF('analyses en ug et %'!V44="&lt;5",5/2/$AI44,'analyses en ug et %'!V44/$AI44)</f>
        <v>#DIV/0!</v>
      </c>
      <c r="W44" s="31" t="e">
        <f>IF('analyses en ug et %'!W44="&lt;1000",1000/2/$AI44,'analyses en ug et %'!W44/$AI44)</f>
        <v>#DIV/0!</v>
      </c>
      <c r="X44" s="31" t="e">
        <f>IF('analyses en ug et %'!X44="&lt;1",1/2/$AI44,'analyses en ug et %'!X44/$AI44)</f>
        <v>#DIV/0!</v>
      </c>
      <c r="Y44" s="31" t="e">
        <f>IF('analyses en ug et %'!Y44="&lt;5",5/2/$AI44,'analyses en ug et %'!Y44/$AI44)</f>
        <v>#DIV/0!</v>
      </c>
      <c r="Z44" s="31" t="e">
        <f>IF('analyses en ug et %'!Z44="&lt;400",400/2/$AI44,'analyses en ug et %'!Z44/$AI44)</f>
        <v>#DIV/0!</v>
      </c>
      <c r="AA44" s="31" t="e">
        <f>IF('analyses en ug et %'!AA44="&lt;1000",1000/2/$AI44,'analyses en ug et %'!AA44/$AI44)</f>
        <v>#DIV/0!</v>
      </c>
      <c r="AB44" s="31" t="e">
        <f>IF('analyses en ug et %'!AB44="&lt;1",1/2/$AI44,'analyses en ug et %'!AB44/$AI44)</f>
        <v>#DIV/0!</v>
      </c>
      <c r="AC44" s="31" t="e">
        <f>IF('analyses en ug et %'!AC44="&lt;6",6/2/$AI44,'analyses en ug et %'!AC44/$AI44)</f>
        <v>#DIV/0!</v>
      </c>
      <c r="AD44" s="31" t="e">
        <f>IF('analyses en ug et %'!AD44="&lt;10",10/2/$AI44,'analyses en ug et %'!AD44/$AI44)</f>
        <v>#DIV/0!</v>
      </c>
      <c r="AE44" s="31" t="e">
        <f>IF('analyses en ug et %'!AE44="&lt;5",5/2/$AI44,'analyses en ug et %'!AE44/$AI44)</f>
        <v>#DIV/0!</v>
      </c>
      <c r="AF44" s="31" t="e">
        <f>IF('analyses en ug et %'!AF44="&lt;1",1/2/$AI44,'analyses en ug et %'!AF44/$AI44)</f>
        <v>#DIV/0!</v>
      </c>
      <c r="AG44" s="31" t="e">
        <f>IF('analyses en ug et %'!AG44="&lt;5",5/2/$AI44,'analyses en ug et %'!AG44/$AI44)</f>
        <v>#DIV/0!</v>
      </c>
      <c r="AH44" s="20">
        <f>'analyses en ug et %'!AH44</f>
        <v>40.776479999999999</v>
      </c>
      <c r="AI44" s="34" t="e">
        <f t="shared" si="0"/>
        <v>#DIV/0!</v>
      </c>
      <c r="AJ44" s="36" t="e">
        <f t="shared" si="3"/>
        <v>#DIV/0!</v>
      </c>
      <c r="AK44" s="36" t="e">
        <f t="shared" si="4"/>
        <v>#DIV/0!</v>
      </c>
      <c r="AL44" s="35">
        <v>1000</v>
      </c>
      <c r="AN44" s="23">
        <v>120</v>
      </c>
    </row>
    <row r="45" spans="1:40" x14ac:dyDescent="0.35">
      <c r="A45" s="20">
        <f>'analyses en ug et %'!A45</f>
        <v>0</v>
      </c>
      <c r="B45" s="20">
        <f>'analyses en ug et %'!B45</f>
        <v>0</v>
      </c>
      <c r="C45" s="20">
        <f>'analyses en ug et %'!C45</f>
        <v>0</v>
      </c>
      <c r="D45" s="20">
        <f>'analyses en ug et %'!D45</f>
        <v>0</v>
      </c>
      <c r="E45" s="21">
        <f>'analyses en ug et %'!E45</f>
        <v>0</v>
      </c>
      <c r="F45" s="31" t="e">
        <f>IF('analyses en ug et %'!F45="&lt;20",20/2/$AI45,'analyses en ug et %'!F45/$AI45)</f>
        <v>#DIV/0!</v>
      </c>
      <c r="G45" s="31" t="e">
        <f>IF('analyses en ug et %'!G45="&lt;1",1/2/$AI45,'analyses en ug et %'!G45/$AI45)</f>
        <v>#DIV/0!</v>
      </c>
      <c r="H45" s="31" t="e">
        <f>IF('analyses en ug et %'!H45="&lt;1",1/2/$AI45,'analyses en ug et %'!H45/$AI45)</f>
        <v>#DIV/0!</v>
      </c>
      <c r="I45" s="32" t="e">
        <f>IF('analyses en ug et %'!I45="&lt;1",1/2/$AI45,'analyses en ug et %'!I45/$AI45)</f>
        <v>#DIV/0!</v>
      </c>
      <c r="J45" s="31" t="e">
        <f>IF('analyses en ug et %'!J45="&lt;5",5/2/$AI45,'analyses en ug et %'!J45/$AI45)</f>
        <v>#DIV/0!</v>
      </c>
      <c r="K45" s="31" t="e">
        <f>IF('analyses en ug et %'!K45="&lt;500",500/2/$AI45,'analyses en ug et %'!K45/$AI45)</f>
        <v>#DIV/0!</v>
      </c>
      <c r="L45" s="31" t="e">
        <f>IF('analyses en ug et %'!L45="&lt;1",1/2/$AI45,'analyses en ug et %'!L45/$AI45)</f>
        <v>#DIV/0!</v>
      </c>
      <c r="M45" s="31" t="e">
        <f>IF('analyses en ug et %'!M45="&lt;5",5/2/$AI45,'analyses en ug et %'!M45/$AI45)</f>
        <v>#DIV/0!</v>
      </c>
      <c r="N45" s="31" t="e">
        <f>IF('analyses en ug et %'!N45="&lt;1",1/2/$AI45,'analyses en ug et %'!N45/$AI45)</f>
        <v>#DIV/0!</v>
      </c>
      <c r="O45" s="31" t="e">
        <f>IF('analyses en ug et %'!O45="&lt;2",2/2/$AI45,'analyses en ug et %'!O45/$AI45)</f>
        <v>#DIV/0!</v>
      </c>
      <c r="P45" s="33">
        <f>'analyses en ug et %'!P45</f>
        <v>0</v>
      </c>
      <c r="Q45" s="45">
        <f>'analyses en ug et %'!Q45</f>
        <v>0</v>
      </c>
      <c r="R45" s="31" t="e">
        <f>IF('analyses en ug et %'!R45="&lt;20",20/2/$AI45,'analyses en ug et %'!R45/$AI45)</f>
        <v>#DIV/0!</v>
      </c>
      <c r="S45" s="31" t="e">
        <f>IF('analyses en ug et %'!S45="&lt;50",50/2/$AI45,'analyses en ug et %'!S45/$AI45)</f>
        <v>#DIV/0!</v>
      </c>
      <c r="T45" s="31" t="e">
        <f>IF('analyses en ug et %'!T45="&lt;20",20/2/$AI45,'analyses en ug et %'!T45/$AI45)</f>
        <v>#DIV/0!</v>
      </c>
      <c r="U45" s="31" t="e">
        <f>IF('analyses en ug et %'!U45="&lt;5",5/2/$AI45,'analyses en ug et %'!U45/$AI45)</f>
        <v>#DIV/0!</v>
      </c>
      <c r="V45" s="31" t="e">
        <f>IF('analyses en ug et %'!V45="&lt;5",5/2/$AI45,'analyses en ug et %'!V45/$AI45)</f>
        <v>#DIV/0!</v>
      </c>
      <c r="W45" s="31" t="e">
        <f>IF('analyses en ug et %'!W45="&lt;1000",1000/2/$AI45,'analyses en ug et %'!W45/$AI45)</f>
        <v>#DIV/0!</v>
      </c>
      <c r="X45" s="31" t="e">
        <f>IF('analyses en ug et %'!X45="&lt;1",1/2/$AI45,'analyses en ug et %'!X45/$AI45)</f>
        <v>#DIV/0!</v>
      </c>
      <c r="Y45" s="31" t="e">
        <f>IF('analyses en ug et %'!Y45="&lt;5",5/2/$AI45,'analyses en ug et %'!Y45/$AI45)</f>
        <v>#DIV/0!</v>
      </c>
      <c r="Z45" s="31" t="e">
        <f>IF('analyses en ug et %'!Z45="&lt;400",400/2/$AI45,'analyses en ug et %'!Z45/$AI45)</f>
        <v>#DIV/0!</v>
      </c>
      <c r="AA45" s="31" t="e">
        <f>IF('analyses en ug et %'!AA45="&lt;1000",1000/2/$AI45,'analyses en ug et %'!AA45/$AI45)</f>
        <v>#DIV/0!</v>
      </c>
      <c r="AB45" s="31" t="e">
        <f>IF('analyses en ug et %'!AB45="&lt;1",1/2/$AI45,'analyses en ug et %'!AB45/$AI45)</f>
        <v>#DIV/0!</v>
      </c>
      <c r="AC45" s="31" t="e">
        <f>IF('analyses en ug et %'!AC45="&lt;6",6/2/$AI45,'analyses en ug et %'!AC45/$AI45)</f>
        <v>#DIV/0!</v>
      </c>
      <c r="AD45" s="31" t="e">
        <f>IF('analyses en ug et %'!AD45="&lt;10",10/2/$AI45,'analyses en ug et %'!AD45/$AI45)</f>
        <v>#DIV/0!</v>
      </c>
      <c r="AE45" s="31" t="e">
        <f>IF('analyses en ug et %'!AE45="&lt;5",5/2/$AI45,'analyses en ug et %'!AE45/$AI45)</f>
        <v>#DIV/0!</v>
      </c>
      <c r="AF45" s="31" t="e">
        <f>IF('analyses en ug et %'!AF45="&lt;1",1/2/$AI45,'analyses en ug et %'!AF45/$AI45)</f>
        <v>#DIV/0!</v>
      </c>
      <c r="AG45" s="31" t="e">
        <f>IF('analyses en ug et %'!AG45="&lt;5",5/2/$AI45,'analyses en ug et %'!AG45/$AI45)</f>
        <v>#DIV/0!</v>
      </c>
      <c r="AH45" s="20">
        <f>'analyses en ug et %'!AH45</f>
        <v>40.776479999999999</v>
      </c>
      <c r="AI45" s="34" t="e">
        <f t="shared" si="0"/>
        <v>#DIV/0!</v>
      </c>
      <c r="AJ45" s="36" t="e">
        <f t="shared" ref="AJ45" si="13">G45*1000</f>
        <v>#DIV/0!</v>
      </c>
      <c r="AK45" s="36" t="e">
        <f t="shared" ref="AK45" si="14">Y45*1000</f>
        <v>#DIV/0!</v>
      </c>
      <c r="AL45" s="35">
        <v>1000</v>
      </c>
      <c r="AN45" s="23">
        <v>120</v>
      </c>
    </row>
    <row r="46" spans="1:40" x14ac:dyDescent="0.35">
      <c r="A46" s="20">
        <f>'analyses en ug et %'!A46</f>
        <v>0</v>
      </c>
      <c r="B46" s="20">
        <f>'analyses en ug et %'!B46</f>
        <v>0</v>
      </c>
      <c r="C46" s="20">
        <f>'analyses en ug et %'!C46</f>
        <v>0</v>
      </c>
      <c r="D46" s="20">
        <f>'analyses en ug et %'!D46</f>
        <v>0</v>
      </c>
      <c r="E46" s="21">
        <f>'analyses en ug et %'!E46</f>
        <v>0</v>
      </c>
      <c r="F46" s="31" t="e">
        <f>IF('analyses en ug et %'!F46="&lt;20",20/2/$AI46,'analyses en ug et %'!F46/$AI46)</f>
        <v>#DIV/0!</v>
      </c>
      <c r="G46" s="31" t="e">
        <f>IF('analyses en ug et %'!G46="&lt;1",1/2/$AI46,'analyses en ug et %'!G46/$AI46)</f>
        <v>#DIV/0!</v>
      </c>
      <c r="H46" s="31" t="e">
        <f>IF('analyses en ug et %'!H46="&lt;1",1/2/$AI46,'analyses en ug et %'!H46/$AI46)</f>
        <v>#DIV/0!</v>
      </c>
      <c r="I46" s="32" t="e">
        <f>IF('analyses en ug et %'!I46="&lt;1",1/2/$AI46,'analyses en ug et %'!I46/$AI46)</f>
        <v>#DIV/0!</v>
      </c>
      <c r="J46" s="31" t="e">
        <f>IF('analyses en ug et %'!J46="&lt;5",5/2/$AI46,'analyses en ug et %'!J46/$AI46)</f>
        <v>#DIV/0!</v>
      </c>
      <c r="K46" s="31" t="e">
        <f>IF('analyses en ug et %'!K46="&lt;500",500/2/$AI46,'analyses en ug et %'!K46/$AI46)</f>
        <v>#DIV/0!</v>
      </c>
      <c r="L46" s="31" t="e">
        <f>IF('analyses en ug et %'!L46="&lt;1",1/2/$AI46,'analyses en ug et %'!L46/$AI46)</f>
        <v>#DIV/0!</v>
      </c>
      <c r="M46" s="31" t="e">
        <f>IF('analyses en ug et %'!M46="&lt;5",5/2/$AI46,'analyses en ug et %'!M46/$AI46)</f>
        <v>#DIV/0!</v>
      </c>
      <c r="N46" s="31" t="e">
        <f>IF('analyses en ug et %'!N46="&lt;1",1/2/$AI46,'analyses en ug et %'!N46/$AI46)</f>
        <v>#DIV/0!</v>
      </c>
      <c r="O46" s="31" t="e">
        <f>IF('analyses en ug et %'!O46="&lt;2",2/2/$AI46,'analyses en ug et %'!O46/$AI46)</f>
        <v>#DIV/0!</v>
      </c>
      <c r="P46" s="33">
        <f>'analyses en ug et %'!P46</f>
        <v>0</v>
      </c>
      <c r="Q46" s="45">
        <f>'analyses en ug et %'!Q46</f>
        <v>0</v>
      </c>
      <c r="R46" s="31" t="e">
        <f>IF('analyses en ug et %'!R46="&lt;20",20/2/$AI46,'analyses en ug et %'!R46/$AI46)</f>
        <v>#DIV/0!</v>
      </c>
      <c r="S46" s="31" t="e">
        <f>IF('analyses en ug et %'!S46="&lt;50",50/2/$AI46,'analyses en ug et %'!S46/$AI46)</f>
        <v>#DIV/0!</v>
      </c>
      <c r="T46" s="31" t="e">
        <f>IF('analyses en ug et %'!T46="&lt;20",20/2/$AI46,'analyses en ug et %'!T46/$AI46)</f>
        <v>#DIV/0!</v>
      </c>
      <c r="U46" s="31" t="e">
        <f>IF('analyses en ug et %'!U46="&lt;5",5/2/$AI46,'analyses en ug et %'!U46/$AI46)</f>
        <v>#DIV/0!</v>
      </c>
      <c r="V46" s="31" t="e">
        <f>IF('analyses en ug et %'!V46="&lt;5",5/2/$AI46,'analyses en ug et %'!V46/$AI46)</f>
        <v>#DIV/0!</v>
      </c>
      <c r="W46" s="31" t="e">
        <f>IF('analyses en ug et %'!W46="&lt;1000",1000/2/$AI46,'analyses en ug et %'!W46/$AI46)</f>
        <v>#DIV/0!</v>
      </c>
      <c r="X46" s="31" t="e">
        <f>IF('analyses en ug et %'!X46="&lt;1",1/2/$AI46,'analyses en ug et %'!X46/$AI46)</f>
        <v>#DIV/0!</v>
      </c>
      <c r="Y46" s="31" t="e">
        <f>IF('analyses en ug et %'!Y46="&lt;5",5/2/$AI46,'analyses en ug et %'!Y46/$AI46)</f>
        <v>#DIV/0!</v>
      </c>
      <c r="Z46" s="31" t="e">
        <f>IF('analyses en ug et %'!Z46="&lt;400",400/2/$AI46,'analyses en ug et %'!Z46/$AI46)</f>
        <v>#DIV/0!</v>
      </c>
      <c r="AA46" s="31" t="e">
        <f>IF('analyses en ug et %'!AA46="&lt;1000",1000/2/$AI46,'analyses en ug et %'!AA46/$AI46)</f>
        <v>#DIV/0!</v>
      </c>
      <c r="AB46" s="31" t="e">
        <f>IF('analyses en ug et %'!AB46="&lt;1",1/2/$AI46,'analyses en ug et %'!AB46/$AI46)</f>
        <v>#DIV/0!</v>
      </c>
      <c r="AC46" s="31" t="e">
        <f>IF('analyses en ug et %'!AC46="&lt;6",6/2/$AI46,'analyses en ug et %'!AC46/$AI46)</f>
        <v>#DIV/0!</v>
      </c>
      <c r="AD46" s="31" t="e">
        <f>IF('analyses en ug et %'!AD46="&lt;10",10/2/$AI46,'analyses en ug et %'!AD46/$AI46)</f>
        <v>#DIV/0!</v>
      </c>
      <c r="AE46" s="31" t="e">
        <f>IF('analyses en ug et %'!AE46="&lt;5",5/2/$AI46,'analyses en ug et %'!AE46/$AI46)</f>
        <v>#DIV/0!</v>
      </c>
      <c r="AF46" s="31" t="e">
        <f>IF('analyses en ug et %'!AF46="&lt;1",1/2/$AI46,'analyses en ug et %'!AF46/$AI46)</f>
        <v>#DIV/0!</v>
      </c>
      <c r="AG46" s="31" t="e">
        <f>IF('analyses en ug et %'!AG46="&lt;5",5/2/$AI46,'analyses en ug et %'!AG46/$AI46)</f>
        <v>#DIV/0!</v>
      </c>
      <c r="AH46" s="20">
        <f>'analyses en ug et %'!AH46</f>
        <v>40.776479999999999</v>
      </c>
      <c r="AI46" s="34" t="e">
        <f t="shared" si="0"/>
        <v>#DIV/0!</v>
      </c>
      <c r="AJ46" s="36" t="e">
        <f t="shared" si="3"/>
        <v>#DIV/0!</v>
      </c>
      <c r="AK46" s="36" t="e">
        <f t="shared" si="4"/>
        <v>#DIV/0!</v>
      </c>
      <c r="AL46" s="35">
        <v>1000</v>
      </c>
      <c r="AN46" s="23">
        <v>120</v>
      </c>
    </row>
    <row r="47" spans="1:40" x14ac:dyDescent="0.35">
      <c r="A47" s="20">
        <f>'analyses en ug et %'!A47</f>
        <v>0</v>
      </c>
      <c r="B47" s="20">
        <f>'analyses en ug et %'!B47</f>
        <v>0</v>
      </c>
      <c r="C47" s="20">
        <f>'analyses en ug et %'!C47</f>
        <v>0</v>
      </c>
      <c r="D47" s="20">
        <f>'analyses en ug et %'!D47</f>
        <v>0</v>
      </c>
      <c r="E47" s="21">
        <f>'analyses en ug et %'!E47</f>
        <v>0</v>
      </c>
      <c r="F47" s="31" t="e">
        <f>IF('analyses en ug et %'!F47="&lt;20",20/2/$AI47,'analyses en ug et %'!F47/$AI47)</f>
        <v>#DIV/0!</v>
      </c>
      <c r="G47" s="31" t="e">
        <f>IF('analyses en ug et %'!G47="&lt;1",1/2/$AI47,'analyses en ug et %'!G47/$AI47)</f>
        <v>#DIV/0!</v>
      </c>
      <c r="H47" s="31" t="e">
        <f>IF('analyses en ug et %'!H47="&lt;1",1/2/$AI47,'analyses en ug et %'!H47/$AI47)</f>
        <v>#DIV/0!</v>
      </c>
      <c r="I47" s="32" t="e">
        <f>IF('analyses en ug et %'!I47="&lt;1",1/2/$AI47,'analyses en ug et %'!I47/$AI47)</f>
        <v>#DIV/0!</v>
      </c>
      <c r="J47" s="31" t="e">
        <f>IF('analyses en ug et %'!J47="&lt;5",5/2/$AI47,'analyses en ug et %'!J47/$AI47)</f>
        <v>#DIV/0!</v>
      </c>
      <c r="K47" s="31" t="e">
        <f>IF('analyses en ug et %'!K47="&lt;500",500/2/$AI47,'analyses en ug et %'!K47/$AI47)</f>
        <v>#DIV/0!</v>
      </c>
      <c r="L47" s="31" t="e">
        <f>IF('analyses en ug et %'!L47="&lt;1",1/2/$AI47,'analyses en ug et %'!L47/$AI47)</f>
        <v>#DIV/0!</v>
      </c>
      <c r="M47" s="31" t="e">
        <f>IF('analyses en ug et %'!M47="&lt;5",5/2/$AI47,'analyses en ug et %'!M47/$AI47)</f>
        <v>#DIV/0!</v>
      </c>
      <c r="N47" s="31" t="e">
        <f>IF('analyses en ug et %'!N47="&lt;1",1/2/$AI47,'analyses en ug et %'!N47/$AI47)</f>
        <v>#DIV/0!</v>
      </c>
      <c r="O47" s="31" t="e">
        <f>IF('analyses en ug et %'!O47="&lt;2",2/2/$AI47,'analyses en ug et %'!O47/$AI47)</f>
        <v>#DIV/0!</v>
      </c>
      <c r="P47" s="33">
        <f>'analyses en ug et %'!P47</f>
        <v>0</v>
      </c>
      <c r="Q47" s="45">
        <f>'analyses en ug et %'!Q47</f>
        <v>0</v>
      </c>
      <c r="R47" s="31" t="e">
        <f>IF('analyses en ug et %'!R47="&lt;20",20/2/$AI47,'analyses en ug et %'!R47/$AI47)</f>
        <v>#DIV/0!</v>
      </c>
      <c r="S47" s="31" t="e">
        <f>IF('analyses en ug et %'!S47="&lt;50",50/2/$AI47,'analyses en ug et %'!S47/$AI47)</f>
        <v>#DIV/0!</v>
      </c>
      <c r="T47" s="31" t="e">
        <f>IF('analyses en ug et %'!T47="&lt;20",20/2/$AI47,'analyses en ug et %'!T47/$AI47)</f>
        <v>#DIV/0!</v>
      </c>
      <c r="U47" s="31" t="e">
        <f>IF('analyses en ug et %'!U47="&lt;5",5/2/$AI47,'analyses en ug et %'!U47/$AI47)</f>
        <v>#DIV/0!</v>
      </c>
      <c r="V47" s="31" t="e">
        <f>IF('analyses en ug et %'!V47="&lt;5",5/2/$AI47,'analyses en ug et %'!V47/$AI47)</f>
        <v>#DIV/0!</v>
      </c>
      <c r="W47" s="31" t="e">
        <f>IF('analyses en ug et %'!W47="&lt;1000",1000/2/$AI47,'analyses en ug et %'!W47/$AI47)</f>
        <v>#DIV/0!</v>
      </c>
      <c r="X47" s="31" t="e">
        <f>IF('analyses en ug et %'!X47="&lt;1",1/2/$AI47,'analyses en ug et %'!X47/$AI47)</f>
        <v>#DIV/0!</v>
      </c>
      <c r="Y47" s="31" t="e">
        <f>IF('analyses en ug et %'!Y47="&lt;5",5/2/$AI47,'analyses en ug et %'!Y47/$AI47)</f>
        <v>#DIV/0!</v>
      </c>
      <c r="Z47" s="31" t="e">
        <f>IF('analyses en ug et %'!Z47="&lt;400",400/2/$AI47,'analyses en ug et %'!Z47/$AI47)</f>
        <v>#DIV/0!</v>
      </c>
      <c r="AA47" s="31" t="e">
        <f>IF('analyses en ug et %'!AA47="&lt;1000",1000/2/$AI47,'analyses en ug et %'!AA47/$AI47)</f>
        <v>#DIV/0!</v>
      </c>
      <c r="AB47" s="31" t="e">
        <f>IF('analyses en ug et %'!AB47="&lt;1",1/2/$AI47,'analyses en ug et %'!AB47/$AI47)</f>
        <v>#DIV/0!</v>
      </c>
      <c r="AC47" s="31" t="e">
        <f>IF('analyses en ug et %'!AC47="&lt;6",6/2/$AI47,'analyses en ug et %'!AC47/$AI47)</f>
        <v>#DIV/0!</v>
      </c>
      <c r="AD47" s="31" t="e">
        <f>IF('analyses en ug et %'!AD47="&lt;10",10/2/$AI47,'analyses en ug et %'!AD47/$AI47)</f>
        <v>#DIV/0!</v>
      </c>
      <c r="AE47" s="31" t="e">
        <f>IF('analyses en ug et %'!AE47="&lt;5",5/2/$AI47,'analyses en ug et %'!AE47/$AI47)</f>
        <v>#DIV/0!</v>
      </c>
      <c r="AF47" s="31" t="e">
        <f>IF('analyses en ug et %'!AF47="&lt;1",1/2/$AI47,'analyses en ug et %'!AF47/$AI47)</f>
        <v>#DIV/0!</v>
      </c>
      <c r="AG47" s="31" t="e">
        <f>IF('analyses en ug et %'!AG47="&lt;5",5/2/$AI47,'analyses en ug et %'!AG47/$AI47)</f>
        <v>#DIV/0!</v>
      </c>
      <c r="AH47" s="20">
        <f>'analyses en ug et %'!AH47</f>
        <v>40.776479999999999</v>
      </c>
      <c r="AI47" s="34" t="e">
        <f t="shared" si="0"/>
        <v>#DIV/0!</v>
      </c>
      <c r="AJ47" s="36" t="e">
        <f t="shared" si="3"/>
        <v>#DIV/0!</v>
      </c>
      <c r="AK47" s="36" t="e">
        <f t="shared" si="4"/>
        <v>#DIV/0!</v>
      </c>
      <c r="AL47" s="35">
        <v>1000</v>
      </c>
      <c r="AN47" s="23">
        <v>120</v>
      </c>
    </row>
    <row r="48" spans="1:40" x14ac:dyDescent="0.35">
      <c r="A48" s="20">
        <f>'analyses en ug et %'!A48</f>
        <v>0</v>
      </c>
      <c r="B48" s="20">
        <f>'analyses en ug et %'!B48</f>
        <v>0</v>
      </c>
      <c r="C48" s="20">
        <f>'analyses en ug et %'!C48</f>
        <v>0</v>
      </c>
      <c r="D48" s="20">
        <f>'analyses en ug et %'!D48</f>
        <v>0</v>
      </c>
      <c r="E48" s="21">
        <f>'analyses en ug et %'!E48</f>
        <v>0</v>
      </c>
      <c r="F48" s="31" t="e">
        <f>IF('analyses en ug et %'!F48="&lt;20",20/2/$AI48,'analyses en ug et %'!F48/$AI48)</f>
        <v>#DIV/0!</v>
      </c>
      <c r="G48" s="31" t="e">
        <f>IF('analyses en ug et %'!G48="&lt;1",1/2/$AI48,'analyses en ug et %'!G48/$AI48)</f>
        <v>#DIV/0!</v>
      </c>
      <c r="H48" s="31" t="e">
        <f>IF('analyses en ug et %'!H48="&lt;1",1/2/$AI48,'analyses en ug et %'!H48/$AI48)</f>
        <v>#DIV/0!</v>
      </c>
      <c r="I48" s="32" t="e">
        <f>IF('analyses en ug et %'!I48="&lt;1",1/2/$AI48,'analyses en ug et %'!I48/$AI48)</f>
        <v>#DIV/0!</v>
      </c>
      <c r="J48" s="31" t="e">
        <f>IF('analyses en ug et %'!J48="&lt;5",5/2/$AI48,'analyses en ug et %'!J48/$AI48)</f>
        <v>#DIV/0!</v>
      </c>
      <c r="K48" s="31" t="e">
        <f>IF('analyses en ug et %'!K48="&lt;500",500/2/$AI48,'analyses en ug et %'!K48/$AI48)</f>
        <v>#DIV/0!</v>
      </c>
      <c r="L48" s="31" t="e">
        <f>IF('analyses en ug et %'!L48="&lt;1",1/2/$AI48,'analyses en ug et %'!L48/$AI48)</f>
        <v>#DIV/0!</v>
      </c>
      <c r="M48" s="31" t="e">
        <f>IF('analyses en ug et %'!M48="&lt;5",5/2/$AI48,'analyses en ug et %'!M48/$AI48)</f>
        <v>#DIV/0!</v>
      </c>
      <c r="N48" s="31" t="e">
        <f>IF('analyses en ug et %'!N48="&lt;1",1/2/$AI48,'analyses en ug et %'!N48/$AI48)</f>
        <v>#DIV/0!</v>
      </c>
      <c r="O48" s="31" t="e">
        <f>IF('analyses en ug et %'!O48="&lt;2",2/2/$AI48,'analyses en ug et %'!O48/$AI48)</f>
        <v>#DIV/0!</v>
      </c>
      <c r="P48" s="33">
        <f>'analyses en ug et %'!P48</f>
        <v>0</v>
      </c>
      <c r="Q48" s="45">
        <f>'analyses en ug et %'!Q48</f>
        <v>0</v>
      </c>
      <c r="R48" s="31" t="e">
        <f>IF('analyses en ug et %'!R48="&lt;20",20/2/$AI48,'analyses en ug et %'!R48/$AI48)</f>
        <v>#DIV/0!</v>
      </c>
      <c r="S48" s="31" t="e">
        <f>IF('analyses en ug et %'!S48="&lt;50",50/2/$AI48,'analyses en ug et %'!S48/$AI48)</f>
        <v>#DIV/0!</v>
      </c>
      <c r="T48" s="31" t="e">
        <f>IF('analyses en ug et %'!T48="&lt;20",20/2/$AI48,'analyses en ug et %'!T48/$AI48)</f>
        <v>#DIV/0!</v>
      </c>
      <c r="U48" s="31" t="e">
        <f>IF('analyses en ug et %'!U48="&lt;5",5/2/$AI48,'analyses en ug et %'!U48/$AI48)</f>
        <v>#DIV/0!</v>
      </c>
      <c r="V48" s="31" t="e">
        <f>IF('analyses en ug et %'!V48="&lt;5",5/2/$AI48,'analyses en ug et %'!V48/$AI48)</f>
        <v>#DIV/0!</v>
      </c>
      <c r="W48" s="31" t="e">
        <f>IF('analyses en ug et %'!W48="&lt;1000",1000/2/$AI48,'analyses en ug et %'!W48/$AI48)</f>
        <v>#DIV/0!</v>
      </c>
      <c r="X48" s="31" t="e">
        <f>IF('analyses en ug et %'!X48="&lt;1",1/2/$AI48,'analyses en ug et %'!X48/$AI48)</f>
        <v>#DIV/0!</v>
      </c>
      <c r="Y48" s="31" t="e">
        <f>IF('analyses en ug et %'!Y48="&lt;5",5/2/$AI48,'analyses en ug et %'!Y48/$AI48)</f>
        <v>#DIV/0!</v>
      </c>
      <c r="Z48" s="31" t="e">
        <f>IF('analyses en ug et %'!Z48="&lt;400",400/2/$AI48,'analyses en ug et %'!Z48/$AI48)</f>
        <v>#DIV/0!</v>
      </c>
      <c r="AA48" s="31" t="e">
        <f>IF('analyses en ug et %'!AA48="&lt;1000",1000/2/$AI48,'analyses en ug et %'!AA48/$AI48)</f>
        <v>#DIV/0!</v>
      </c>
      <c r="AB48" s="31" t="e">
        <f>IF('analyses en ug et %'!AB48="&lt;1",1/2/$AI48,'analyses en ug et %'!AB48/$AI48)</f>
        <v>#DIV/0!</v>
      </c>
      <c r="AC48" s="31" t="e">
        <f>IF('analyses en ug et %'!AC48="&lt;6",6/2/$AI48,'analyses en ug et %'!AC48/$AI48)</f>
        <v>#DIV/0!</v>
      </c>
      <c r="AD48" s="31" t="e">
        <f>IF('analyses en ug et %'!AD48="&lt;10",10/2/$AI48,'analyses en ug et %'!AD48/$AI48)</f>
        <v>#DIV/0!</v>
      </c>
      <c r="AE48" s="31" t="e">
        <f>IF('analyses en ug et %'!AE48="&lt;5",5/2/$AI48,'analyses en ug et %'!AE48/$AI48)</f>
        <v>#DIV/0!</v>
      </c>
      <c r="AF48" s="31" t="e">
        <f>IF('analyses en ug et %'!AF48="&lt;1",1/2/$AI48,'analyses en ug et %'!AF48/$AI48)</f>
        <v>#DIV/0!</v>
      </c>
      <c r="AG48" s="31" t="e">
        <f>IF('analyses en ug et %'!AG48="&lt;5",5/2/$AI48,'analyses en ug et %'!AG48/$AI48)</f>
        <v>#DIV/0!</v>
      </c>
      <c r="AH48" s="20">
        <f>'analyses en ug et %'!AH48</f>
        <v>40.776479999999999</v>
      </c>
      <c r="AI48" s="34" t="e">
        <f t="shared" si="0"/>
        <v>#DIV/0!</v>
      </c>
      <c r="AJ48" s="36" t="e">
        <f t="shared" si="3"/>
        <v>#DIV/0!</v>
      </c>
      <c r="AK48" s="36" t="e">
        <f t="shared" si="4"/>
        <v>#DIV/0!</v>
      </c>
      <c r="AL48" s="35">
        <v>1000</v>
      </c>
      <c r="AN48" s="23">
        <v>120</v>
      </c>
    </row>
    <row r="49" spans="1:40" x14ac:dyDescent="0.35">
      <c r="A49" s="20">
        <f>'analyses en ug et %'!A49</f>
        <v>0</v>
      </c>
      <c r="B49" s="20">
        <f>'analyses en ug et %'!B49</f>
        <v>0</v>
      </c>
      <c r="C49" s="20">
        <f>'analyses en ug et %'!C49</f>
        <v>0</v>
      </c>
      <c r="D49" s="20">
        <f>'analyses en ug et %'!D49</f>
        <v>0</v>
      </c>
      <c r="E49" s="21">
        <f>'analyses en ug et %'!E49</f>
        <v>0</v>
      </c>
      <c r="F49" s="31" t="e">
        <f>IF('analyses en ug et %'!F49="&lt;20",20/2/$AI49,'analyses en ug et %'!F49/$AI49)</f>
        <v>#DIV/0!</v>
      </c>
      <c r="G49" s="31" t="e">
        <f>IF('analyses en ug et %'!G49="&lt;1",1/2/$AI49,'analyses en ug et %'!G49/$AI49)</f>
        <v>#DIV/0!</v>
      </c>
      <c r="H49" s="31" t="e">
        <f>IF('analyses en ug et %'!H49="&lt;1",1/2/$AI49,'analyses en ug et %'!H49/$AI49)</f>
        <v>#DIV/0!</v>
      </c>
      <c r="I49" s="32" t="e">
        <f>IF('analyses en ug et %'!I49="&lt;1",1/2/$AI49,'analyses en ug et %'!I49/$AI49)</f>
        <v>#DIV/0!</v>
      </c>
      <c r="J49" s="31" t="e">
        <f>IF('analyses en ug et %'!J49="&lt;5",5/2/$AI49,'analyses en ug et %'!J49/$AI49)</f>
        <v>#DIV/0!</v>
      </c>
      <c r="K49" s="31" t="e">
        <f>IF('analyses en ug et %'!K49="&lt;500",500/2/$AI49,'analyses en ug et %'!K49/$AI49)</f>
        <v>#DIV/0!</v>
      </c>
      <c r="L49" s="31" t="e">
        <f>IF('analyses en ug et %'!L49="&lt;1",1/2/$AI49,'analyses en ug et %'!L49/$AI49)</f>
        <v>#DIV/0!</v>
      </c>
      <c r="M49" s="31" t="e">
        <f>IF('analyses en ug et %'!M49="&lt;5",5/2/$AI49,'analyses en ug et %'!M49/$AI49)</f>
        <v>#DIV/0!</v>
      </c>
      <c r="N49" s="31" t="e">
        <f>IF('analyses en ug et %'!N49="&lt;1",1/2/$AI49,'analyses en ug et %'!N49/$AI49)</f>
        <v>#DIV/0!</v>
      </c>
      <c r="O49" s="31" t="e">
        <f>IF('analyses en ug et %'!O49="&lt;2",2/2/$AI49,'analyses en ug et %'!O49/$AI49)</f>
        <v>#DIV/0!</v>
      </c>
      <c r="P49" s="33">
        <f>'analyses en ug et %'!P49</f>
        <v>0</v>
      </c>
      <c r="Q49" s="45">
        <f>'analyses en ug et %'!Q49</f>
        <v>0</v>
      </c>
      <c r="R49" s="31" t="e">
        <f>IF('analyses en ug et %'!R49="&lt;20",20/2/$AI49,'analyses en ug et %'!R49/$AI49)</f>
        <v>#DIV/0!</v>
      </c>
      <c r="S49" s="31" t="e">
        <f>IF('analyses en ug et %'!S49="&lt;50",50/2/$AI49,'analyses en ug et %'!S49/$AI49)</f>
        <v>#DIV/0!</v>
      </c>
      <c r="T49" s="31" t="e">
        <f>IF('analyses en ug et %'!T49="&lt;20",20/2/$AI49,'analyses en ug et %'!T49/$AI49)</f>
        <v>#DIV/0!</v>
      </c>
      <c r="U49" s="31" t="e">
        <f>IF('analyses en ug et %'!U49="&lt;5",5/2/$AI49,'analyses en ug et %'!U49/$AI49)</f>
        <v>#DIV/0!</v>
      </c>
      <c r="V49" s="31" t="e">
        <f>IF('analyses en ug et %'!V49="&lt;5",5/2/$AI49,'analyses en ug et %'!V49/$AI49)</f>
        <v>#DIV/0!</v>
      </c>
      <c r="W49" s="31" t="e">
        <f>IF('analyses en ug et %'!W49="&lt;1000",1000/2/$AI49,'analyses en ug et %'!W49/$AI49)</f>
        <v>#DIV/0!</v>
      </c>
      <c r="X49" s="31" t="e">
        <f>IF('analyses en ug et %'!X49="&lt;1",1/2/$AI49,'analyses en ug et %'!X49/$AI49)</f>
        <v>#DIV/0!</v>
      </c>
      <c r="Y49" s="31" t="e">
        <f>IF('analyses en ug et %'!Y49="&lt;5",5/2/$AI49,'analyses en ug et %'!Y49/$AI49)</f>
        <v>#DIV/0!</v>
      </c>
      <c r="Z49" s="31" t="e">
        <f>IF('analyses en ug et %'!Z49="&lt;400",400/2/$AI49,'analyses en ug et %'!Z49/$AI49)</f>
        <v>#DIV/0!</v>
      </c>
      <c r="AA49" s="31" t="e">
        <f>IF('analyses en ug et %'!AA49="&lt;1000",1000/2/$AI49,'analyses en ug et %'!AA49/$AI49)</f>
        <v>#DIV/0!</v>
      </c>
      <c r="AB49" s="31" t="e">
        <f>IF('analyses en ug et %'!AB49="&lt;1",1/2/$AI49,'analyses en ug et %'!AB49/$AI49)</f>
        <v>#DIV/0!</v>
      </c>
      <c r="AC49" s="31" t="e">
        <f>IF('analyses en ug et %'!AC49="&lt;6",6/2/$AI49,'analyses en ug et %'!AC49/$AI49)</f>
        <v>#DIV/0!</v>
      </c>
      <c r="AD49" s="31" t="e">
        <f>IF('analyses en ug et %'!AD49="&lt;10",10/2/$AI49,'analyses en ug et %'!AD49/$AI49)</f>
        <v>#DIV/0!</v>
      </c>
      <c r="AE49" s="31" t="e">
        <f>IF('analyses en ug et %'!AE49="&lt;5",5/2/$AI49,'analyses en ug et %'!AE49/$AI49)</f>
        <v>#DIV/0!</v>
      </c>
      <c r="AF49" s="31" t="e">
        <f>IF('analyses en ug et %'!AF49="&lt;1",1/2/$AI49,'analyses en ug et %'!AF49/$AI49)</f>
        <v>#DIV/0!</v>
      </c>
      <c r="AG49" s="31" t="e">
        <f>IF('analyses en ug et %'!AG49="&lt;5",5/2/$AI49,'analyses en ug et %'!AG49/$AI49)</f>
        <v>#DIV/0!</v>
      </c>
      <c r="AH49" s="20">
        <f>'analyses en ug et %'!AH49</f>
        <v>40.776479999999999</v>
      </c>
      <c r="AI49" s="34" t="e">
        <f t="shared" si="0"/>
        <v>#DIV/0!</v>
      </c>
      <c r="AJ49" s="36" t="e">
        <f t="shared" si="3"/>
        <v>#DIV/0!</v>
      </c>
      <c r="AK49" s="36" t="e">
        <f t="shared" si="4"/>
        <v>#DIV/0!</v>
      </c>
      <c r="AL49" s="35">
        <v>1000</v>
      </c>
      <c r="AN49" s="23">
        <v>120</v>
      </c>
    </row>
    <row r="50" spans="1:40" x14ac:dyDescent="0.35">
      <c r="A50" s="20">
        <f>'analyses en ug et %'!A50</f>
        <v>0</v>
      </c>
      <c r="B50" s="20">
        <f>'analyses en ug et %'!B50</f>
        <v>0</v>
      </c>
      <c r="C50" s="20">
        <f>'analyses en ug et %'!C50</f>
        <v>0</v>
      </c>
      <c r="D50" s="20">
        <f>'analyses en ug et %'!D50</f>
        <v>0</v>
      </c>
      <c r="E50" s="21">
        <f>'analyses en ug et %'!E50</f>
        <v>0</v>
      </c>
      <c r="F50" s="31" t="e">
        <f>IF('analyses en ug et %'!F50="&lt;20",20/2/$AI50,'analyses en ug et %'!F50/$AI50)</f>
        <v>#DIV/0!</v>
      </c>
      <c r="G50" s="31" t="e">
        <f>IF('analyses en ug et %'!G50="&lt;1",1/2/$AI50,'analyses en ug et %'!G50/$AI50)</f>
        <v>#DIV/0!</v>
      </c>
      <c r="H50" s="31" t="e">
        <f>IF('analyses en ug et %'!H50="&lt;1",1/2/$AI50,'analyses en ug et %'!H50/$AI50)</f>
        <v>#DIV/0!</v>
      </c>
      <c r="I50" s="32" t="e">
        <f>IF('analyses en ug et %'!I50="&lt;1",1/2/$AI50,'analyses en ug et %'!I50/$AI50)</f>
        <v>#DIV/0!</v>
      </c>
      <c r="J50" s="31" t="e">
        <f>IF('analyses en ug et %'!J50="&lt;5",5/2/$AI50,'analyses en ug et %'!J50/$AI50)</f>
        <v>#DIV/0!</v>
      </c>
      <c r="K50" s="31" t="e">
        <f>IF('analyses en ug et %'!K50="&lt;500",500/2/$AI50,'analyses en ug et %'!K50/$AI50)</f>
        <v>#DIV/0!</v>
      </c>
      <c r="L50" s="31" t="e">
        <f>IF('analyses en ug et %'!L50="&lt;1",1/2/$AI50,'analyses en ug et %'!L50/$AI50)</f>
        <v>#DIV/0!</v>
      </c>
      <c r="M50" s="31" t="e">
        <f>IF('analyses en ug et %'!M50="&lt;5",5/2/$AI50,'analyses en ug et %'!M50/$AI50)</f>
        <v>#DIV/0!</v>
      </c>
      <c r="N50" s="31" t="e">
        <f>IF('analyses en ug et %'!N50="&lt;1",1/2/$AI50,'analyses en ug et %'!N50/$AI50)</f>
        <v>#DIV/0!</v>
      </c>
      <c r="O50" s="31" t="e">
        <f>IF('analyses en ug et %'!O50="&lt;2",2/2/$AI50,'analyses en ug et %'!O50/$AI50)</f>
        <v>#DIV/0!</v>
      </c>
      <c r="P50" s="33">
        <f>'analyses en ug et %'!P50</f>
        <v>0</v>
      </c>
      <c r="Q50" s="45">
        <f>'analyses en ug et %'!Q50</f>
        <v>0</v>
      </c>
      <c r="R50" s="31" t="e">
        <f>IF('analyses en ug et %'!R50="&lt;20",20/2/$AI50,'analyses en ug et %'!R50/$AI50)</f>
        <v>#DIV/0!</v>
      </c>
      <c r="S50" s="31" t="e">
        <f>IF('analyses en ug et %'!S50="&lt;50",50/2/$AI50,'analyses en ug et %'!S50/$AI50)</f>
        <v>#DIV/0!</v>
      </c>
      <c r="T50" s="31" t="e">
        <f>IF('analyses en ug et %'!T50="&lt;20",20/2/$AI50,'analyses en ug et %'!T50/$AI50)</f>
        <v>#DIV/0!</v>
      </c>
      <c r="U50" s="31" t="e">
        <f>IF('analyses en ug et %'!U50="&lt;5",5/2/$AI50,'analyses en ug et %'!U50/$AI50)</f>
        <v>#DIV/0!</v>
      </c>
      <c r="V50" s="31" t="e">
        <f>IF('analyses en ug et %'!V50="&lt;5",5/2/$AI50,'analyses en ug et %'!V50/$AI50)</f>
        <v>#DIV/0!</v>
      </c>
      <c r="W50" s="31" t="e">
        <f>IF('analyses en ug et %'!W50="&lt;1000",1000/2/$AI50,'analyses en ug et %'!W50/$AI50)</f>
        <v>#DIV/0!</v>
      </c>
      <c r="X50" s="31" t="e">
        <f>IF('analyses en ug et %'!X50="&lt;1",1/2/$AI50,'analyses en ug et %'!X50/$AI50)</f>
        <v>#DIV/0!</v>
      </c>
      <c r="Y50" s="31" t="e">
        <f>IF('analyses en ug et %'!Y50="&lt;5",5/2/$AI50,'analyses en ug et %'!Y50/$AI50)</f>
        <v>#DIV/0!</v>
      </c>
      <c r="Z50" s="31" t="e">
        <f>IF('analyses en ug et %'!Z50="&lt;400",400/2/$AI50,'analyses en ug et %'!Z50/$AI50)</f>
        <v>#DIV/0!</v>
      </c>
      <c r="AA50" s="31" t="e">
        <f>IF('analyses en ug et %'!AA50="&lt;1000",1000/2/$AI50,'analyses en ug et %'!AA50/$AI50)</f>
        <v>#DIV/0!</v>
      </c>
      <c r="AB50" s="31" t="e">
        <f>IF('analyses en ug et %'!AB50="&lt;1",1/2/$AI50,'analyses en ug et %'!AB50/$AI50)</f>
        <v>#DIV/0!</v>
      </c>
      <c r="AC50" s="31" t="e">
        <f>IF('analyses en ug et %'!AC50="&lt;6",6/2/$AI50,'analyses en ug et %'!AC50/$AI50)</f>
        <v>#DIV/0!</v>
      </c>
      <c r="AD50" s="31" t="e">
        <f>IF('analyses en ug et %'!AD50="&lt;10",10/2/$AI50,'analyses en ug et %'!AD50/$AI50)</f>
        <v>#DIV/0!</v>
      </c>
      <c r="AE50" s="31" t="e">
        <f>IF('analyses en ug et %'!AE50="&lt;5",5/2/$AI50,'analyses en ug et %'!AE50/$AI50)</f>
        <v>#DIV/0!</v>
      </c>
      <c r="AF50" s="31" t="e">
        <f>IF('analyses en ug et %'!AF50="&lt;1",1/2/$AI50,'analyses en ug et %'!AF50/$AI50)</f>
        <v>#DIV/0!</v>
      </c>
      <c r="AG50" s="31" t="e">
        <f>IF('analyses en ug et %'!AG50="&lt;5",5/2/$AI50,'analyses en ug et %'!AG50/$AI50)</f>
        <v>#DIV/0!</v>
      </c>
      <c r="AH50" s="20">
        <f>'analyses en ug et %'!AH50</f>
        <v>40.776479999999999</v>
      </c>
      <c r="AI50" s="34" t="e">
        <f t="shared" si="0"/>
        <v>#DIV/0!</v>
      </c>
      <c r="AJ50" s="36" t="e">
        <f t="shared" si="3"/>
        <v>#DIV/0!</v>
      </c>
      <c r="AK50" s="36" t="e">
        <f t="shared" si="4"/>
        <v>#DIV/0!</v>
      </c>
      <c r="AL50" s="35">
        <v>1000</v>
      </c>
      <c r="AN50" s="23">
        <v>120</v>
      </c>
    </row>
    <row r="51" spans="1:40" x14ac:dyDescent="0.35">
      <c r="A51" s="20">
        <f>'analyses en ug et %'!A51</f>
        <v>0</v>
      </c>
      <c r="B51" s="20">
        <f>'analyses en ug et %'!B51</f>
        <v>0</v>
      </c>
      <c r="C51" s="20">
        <f>'analyses en ug et %'!C51</f>
        <v>0</v>
      </c>
      <c r="D51" s="20">
        <f>'analyses en ug et %'!D51</f>
        <v>0</v>
      </c>
      <c r="E51" s="21">
        <f>'analyses en ug et %'!E51</f>
        <v>0</v>
      </c>
      <c r="F51" s="31" t="e">
        <f>IF('analyses en ug et %'!F51="&lt;20",20/2/$AI51,'analyses en ug et %'!F51/$AI51)</f>
        <v>#DIV/0!</v>
      </c>
      <c r="G51" s="31" t="e">
        <f>IF('analyses en ug et %'!G51="&lt;1",1/2/$AI51,'analyses en ug et %'!G51/$AI51)</f>
        <v>#DIV/0!</v>
      </c>
      <c r="H51" s="31" t="e">
        <f>IF('analyses en ug et %'!H51="&lt;1",1/2/$AI51,'analyses en ug et %'!H51/$AI51)</f>
        <v>#DIV/0!</v>
      </c>
      <c r="I51" s="32" t="e">
        <f>IF('analyses en ug et %'!I51="&lt;1",1/2/$AI51,'analyses en ug et %'!I51/$AI51)</f>
        <v>#DIV/0!</v>
      </c>
      <c r="J51" s="31" t="e">
        <f>IF('analyses en ug et %'!J51="&lt;5",5/2/$AI51,'analyses en ug et %'!J51/$AI51)</f>
        <v>#DIV/0!</v>
      </c>
      <c r="K51" s="31" t="e">
        <f>IF('analyses en ug et %'!K51="&lt;500",500/2/$AI51,'analyses en ug et %'!K51/$AI51)</f>
        <v>#DIV/0!</v>
      </c>
      <c r="L51" s="31" t="e">
        <f>IF('analyses en ug et %'!L51="&lt;1",1/2/$AI51,'analyses en ug et %'!L51/$AI51)</f>
        <v>#DIV/0!</v>
      </c>
      <c r="M51" s="31" t="e">
        <f>IF('analyses en ug et %'!M51="&lt;5",5/2/$AI51,'analyses en ug et %'!M51/$AI51)</f>
        <v>#DIV/0!</v>
      </c>
      <c r="N51" s="31" t="e">
        <f>IF('analyses en ug et %'!N51="&lt;1",1/2/$AI51,'analyses en ug et %'!N51/$AI51)</f>
        <v>#DIV/0!</v>
      </c>
      <c r="O51" s="31" t="e">
        <f>IF('analyses en ug et %'!O51="&lt;2",2/2/$AI51,'analyses en ug et %'!O51/$AI51)</f>
        <v>#DIV/0!</v>
      </c>
      <c r="P51" s="33">
        <f>'analyses en ug et %'!P51</f>
        <v>0</v>
      </c>
      <c r="Q51" s="45">
        <f>'analyses en ug et %'!Q51</f>
        <v>0</v>
      </c>
      <c r="R51" s="31" t="e">
        <f>IF('analyses en ug et %'!R51="&lt;20",20/2/$AI51,'analyses en ug et %'!R51/$AI51)</f>
        <v>#DIV/0!</v>
      </c>
      <c r="S51" s="31" t="e">
        <f>IF('analyses en ug et %'!S51="&lt;50",50/2/$AI51,'analyses en ug et %'!S51/$AI51)</f>
        <v>#DIV/0!</v>
      </c>
      <c r="T51" s="31" t="e">
        <f>IF('analyses en ug et %'!T51="&lt;20",20/2/$AI51,'analyses en ug et %'!T51/$AI51)</f>
        <v>#DIV/0!</v>
      </c>
      <c r="U51" s="31" t="e">
        <f>IF('analyses en ug et %'!U51="&lt;5",5/2/$AI51,'analyses en ug et %'!U51/$AI51)</f>
        <v>#DIV/0!</v>
      </c>
      <c r="V51" s="31" t="e">
        <f>IF('analyses en ug et %'!V51="&lt;5",5/2/$AI51,'analyses en ug et %'!V51/$AI51)</f>
        <v>#DIV/0!</v>
      </c>
      <c r="W51" s="31" t="e">
        <f>IF('analyses en ug et %'!W51="&lt;1000",1000/2/$AI51,'analyses en ug et %'!W51/$AI51)</f>
        <v>#DIV/0!</v>
      </c>
      <c r="X51" s="31" t="e">
        <f>IF('analyses en ug et %'!X51="&lt;1",1/2/$AI51,'analyses en ug et %'!X51/$AI51)</f>
        <v>#DIV/0!</v>
      </c>
      <c r="Y51" s="31" t="e">
        <f>IF('analyses en ug et %'!Y51="&lt;5",5/2/$AI51,'analyses en ug et %'!Y51/$AI51)</f>
        <v>#DIV/0!</v>
      </c>
      <c r="Z51" s="31" t="e">
        <f>IF('analyses en ug et %'!Z51="&lt;400",400/2/$AI51,'analyses en ug et %'!Z51/$AI51)</f>
        <v>#DIV/0!</v>
      </c>
      <c r="AA51" s="31" t="e">
        <f>IF('analyses en ug et %'!AA51="&lt;1000",1000/2/$AI51,'analyses en ug et %'!AA51/$AI51)</f>
        <v>#DIV/0!</v>
      </c>
      <c r="AB51" s="31" t="e">
        <f>IF('analyses en ug et %'!AB51="&lt;1",1/2/$AI51,'analyses en ug et %'!AB51/$AI51)</f>
        <v>#DIV/0!</v>
      </c>
      <c r="AC51" s="31" t="e">
        <f>IF('analyses en ug et %'!AC51="&lt;6",6/2/$AI51,'analyses en ug et %'!AC51/$AI51)</f>
        <v>#DIV/0!</v>
      </c>
      <c r="AD51" s="31" t="e">
        <f>IF('analyses en ug et %'!AD51="&lt;10",10/2/$AI51,'analyses en ug et %'!AD51/$AI51)</f>
        <v>#DIV/0!</v>
      </c>
      <c r="AE51" s="31" t="e">
        <f>IF('analyses en ug et %'!AE51="&lt;5",5/2/$AI51,'analyses en ug et %'!AE51/$AI51)</f>
        <v>#DIV/0!</v>
      </c>
      <c r="AF51" s="31" t="e">
        <f>IF('analyses en ug et %'!AF51="&lt;1",1/2/$AI51,'analyses en ug et %'!AF51/$AI51)</f>
        <v>#DIV/0!</v>
      </c>
      <c r="AG51" s="31" t="e">
        <f>IF('analyses en ug et %'!AG51="&lt;5",5/2/$AI51,'analyses en ug et %'!AG51/$AI51)</f>
        <v>#DIV/0!</v>
      </c>
      <c r="AH51" s="20">
        <f>'analyses en ug et %'!AH51</f>
        <v>40.776479999999999</v>
      </c>
      <c r="AI51" s="34" t="e">
        <f t="shared" si="0"/>
        <v>#DIV/0!</v>
      </c>
      <c r="AJ51" s="36" t="e">
        <f t="shared" si="3"/>
        <v>#DIV/0!</v>
      </c>
      <c r="AK51" s="36" t="e">
        <f t="shared" si="4"/>
        <v>#DIV/0!</v>
      </c>
      <c r="AL51" s="35">
        <v>1000</v>
      </c>
      <c r="AN51" s="23">
        <v>120</v>
      </c>
    </row>
    <row r="52" spans="1:40" x14ac:dyDescent="0.35">
      <c r="A52" s="20">
        <f>'analyses en ug et %'!A52</f>
        <v>0</v>
      </c>
      <c r="B52" s="20">
        <f>'analyses en ug et %'!B52</f>
        <v>0</v>
      </c>
      <c r="C52" s="20">
        <f>'analyses en ug et %'!C52</f>
        <v>0</v>
      </c>
      <c r="D52" s="20">
        <f>'analyses en ug et %'!D52</f>
        <v>0</v>
      </c>
      <c r="E52" s="21">
        <f>'analyses en ug et %'!E52</f>
        <v>0</v>
      </c>
      <c r="F52" s="31" t="e">
        <f>IF('analyses en ug et %'!F52="&lt;20",20/2/$AI52,'analyses en ug et %'!F52/$AI52)</f>
        <v>#DIV/0!</v>
      </c>
      <c r="G52" s="31" t="e">
        <f>IF('analyses en ug et %'!G52="&lt;1",1/2/$AI52,'analyses en ug et %'!G52/$AI52)</f>
        <v>#DIV/0!</v>
      </c>
      <c r="H52" s="31" t="e">
        <f>IF('analyses en ug et %'!H52="&lt;1",1/2/$AI52,'analyses en ug et %'!H52/$AI52)</f>
        <v>#DIV/0!</v>
      </c>
      <c r="I52" s="32" t="e">
        <f>IF('analyses en ug et %'!I52="&lt;1",1/2/$AI52,'analyses en ug et %'!I52/$AI52)</f>
        <v>#DIV/0!</v>
      </c>
      <c r="J52" s="31" t="e">
        <f>IF('analyses en ug et %'!J52="&lt;5",5/2/$AI52,'analyses en ug et %'!J52/$AI52)</f>
        <v>#DIV/0!</v>
      </c>
      <c r="K52" s="31" t="e">
        <f>IF('analyses en ug et %'!K52="&lt;500",500/2/$AI52,'analyses en ug et %'!K52/$AI52)</f>
        <v>#DIV/0!</v>
      </c>
      <c r="L52" s="31" t="e">
        <f>IF('analyses en ug et %'!L52="&lt;1",1/2/$AI52,'analyses en ug et %'!L52/$AI52)</f>
        <v>#DIV/0!</v>
      </c>
      <c r="M52" s="31" t="e">
        <f>IF('analyses en ug et %'!M52="&lt;5",5/2/$AI52,'analyses en ug et %'!M52/$AI52)</f>
        <v>#DIV/0!</v>
      </c>
      <c r="N52" s="31" t="e">
        <f>IF('analyses en ug et %'!N52="&lt;1",1/2/$AI52,'analyses en ug et %'!N52/$AI52)</f>
        <v>#DIV/0!</v>
      </c>
      <c r="O52" s="31" t="e">
        <f>IF('analyses en ug et %'!O52="&lt;2",2/2/$AI52,'analyses en ug et %'!O52/$AI52)</f>
        <v>#DIV/0!</v>
      </c>
      <c r="P52" s="33">
        <f>'analyses en ug et %'!P52</f>
        <v>0</v>
      </c>
      <c r="Q52" s="45">
        <f>'analyses en ug et %'!Q52</f>
        <v>0</v>
      </c>
      <c r="R52" s="31" t="e">
        <f>IF('analyses en ug et %'!R52="&lt;20",20/2/$AI52,'analyses en ug et %'!R52/$AI52)</f>
        <v>#DIV/0!</v>
      </c>
      <c r="S52" s="31" t="e">
        <f>IF('analyses en ug et %'!S52="&lt;50",50/2/$AI52,'analyses en ug et %'!S52/$AI52)</f>
        <v>#DIV/0!</v>
      </c>
      <c r="T52" s="31" t="e">
        <f>IF('analyses en ug et %'!T52="&lt;20",20/2/$AI52,'analyses en ug et %'!T52/$AI52)</f>
        <v>#DIV/0!</v>
      </c>
      <c r="U52" s="31" t="e">
        <f>IF('analyses en ug et %'!U52="&lt;5",5/2/$AI52,'analyses en ug et %'!U52/$AI52)</f>
        <v>#DIV/0!</v>
      </c>
      <c r="V52" s="31" t="e">
        <f>IF('analyses en ug et %'!V52="&lt;5",5/2/$AI52,'analyses en ug et %'!V52/$AI52)</f>
        <v>#DIV/0!</v>
      </c>
      <c r="W52" s="31" t="e">
        <f>IF('analyses en ug et %'!W52="&lt;1000",1000/2/$AI52,'analyses en ug et %'!W52/$AI52)</f>
        <v>#DIV/0!</v>
      </c>
      <c r="X52" s="31" t="e">
        <f>IF('analyses en ug et %'!X52="&lt;1",1/2/$AI52,'analyses en ug et %'!X52/$AI52)</f>
        <v>#DIV/0!</v>
      </c>
      <c r="Y52" s="31" t="e">
        <f>IF('analyses en ug et %'!Y52="&lt;5",5/2/$AI52,'analyses en ug et %'!Y52/$AI52)</f>
        <v>#DIV/0!</v>
      </c>
      <c r="Z52" s="31" t="e">
        <f>IF('analyses en ug et %'!Z52="&lt;400",400/2/$AI52,'analyses en ug et %'!Z52/$AI52)</f>
        <v>#DIV/0!</v>
      </c>
      <c r="AA52" s="31" t="e">
        <f>IF('analyses en ug et %'!AA52="&lt;1000",1000/2/$AI52,'analyses en ug et %'!AA52/$AI52)</f>
        <v>#DIV/0!</v>
      </c>
      <c r="AB52" s="31" t="e">
        <f>IF('analyses en ug et %'!AB52="&lt;1",1/2/$AI52,'analyses en ug et %'!AB52/$AI52)</f>
        <v>#DIV/0!</v>
      </c>
      <c r="AC52" s="31" t="e">
        <f>IF('analyses en ug et %'!AC52="&lt;6",6/2/$AI52,'analyses en ug et %'!AC52/$AI52)</f>
        <v>#DIV/0!</v>
      </c>
      <c r="AD52" s="31" t="e">
        <f>IF('analyses en ug et %'!AD52="&lt;10",10/2/$AI52,'analyses en ug et %'!AD52/$AI52)</f>
        <v>#DIV/0!</v>
      </c>
      <c r="AE52" s="31" t="e">
        <f>IF('analyses en ug et %'!AE52="&lt;5",5/2/$AI52,'analyses en ug et %'!AE52/$AI52)</f>
        <v>#DIV/0!</v>
      </c>
      <c r="AF52" s="31" t="e">
        <f>IF('analyses en ug et %'!AF52="&lt;1",1/2/$AI52,'analyses en ug et %'!AF52/$AI52)</f>
        <v>#DIV/0!</v>
      </c>
      <c r="AG52" s="31" t="e">
        <f>IF('analyses en ug et %'!AG52="&lt;5",5/2/$AI52,'analyses en ug et %'!AG52/$AI52)</f>
        <v>#DIV/0!</v>
      </c>
      <c r="AH52" s="20">
        <f>'analyses en ug et %'!AH52</f>
        <v>40.776479999999999</v>
      </c>
      <c r="AI52" s="34" t="e">
        <f t="shared" si="0"/>
        <v>#DIV/0!</v>
      </c>
      <c r="AJ52" s="36" t="e">
        <f t="shared" si="3"/>
        <v>#DIV/0!</v>
      </c>
      <c r="AK52" s="36" t="e">
        <f t="shared" si="4"/>
        <v>#DIV/0!</v>
      </c>
      <c r="AL52" s="35">
        <v>1000</v>
      </c>
      <c r="AN52" s="23">
        <v>120</v>
      </c>
    </row>
    <row r="53" spans="1:40" x14ac:dyDescent="0.35">
      <c r="A53" s="20">
        <f>'analyses en ug et %'!A53</f>
        <v>0</v>
      </c>
      <c r="B53" s="20">
        <f>'analyses en ug et %'!B53</f>
        <v>0</v>
      </c>
      <c r="C53" s="20">
        <f>'analyses en ug et %'!C53</f>
        <v>0</v>
      </c>
      <c r="D53" s="20">
        <f>'analyses en ug et %'!D53</f>
        <v>0</v>
      </c>
      <c r="E53" s="21">
        <f>'analyses en ug et %'!E53</f>
        <v>0</v>
      </c>
      <c r="F53" s="31" t="e">
        <f>IF('analyses en ug et %'!F53="&lt;20",20/2/$AI53,'analyses en ug et %'!F53/$AI53)</f>
        <v>#DIV/0!</v>
      </c>
      <c r="G53" s="31" t="e">
        <f>IF('analyses en ug et %'!G53="&lt;1",1/2/$AI53,'analyses en ug et %'!G53/$AI53)</f>
        <v>#DIV/0!</v>
      </c>
      <c r="H53" s="31" t="e">
        <f>IF('analyses en ug et %'!H53="&lt;1",1/2/$AI53,'analyses en ug et %'!H53/$AI53)</f>
        <v>#DIV/0!</v>
      </c>
      <c r="I53" s="32" t="e">
        <f>IF('analyses en ug et %'!I53="&lt;1",1/2/$AI53,'analyses en ug et %'!I53/$AI53)</f>
        <v>#DIV/0!</v>
      </c>
      <c r="J53" s="31" t="e">
        <f>IF('analyses en ug et %'!J53="&lt;5",5/2/$AI53,'analyses en ug et %'!J53/$AI53)</f>
        <v>#DIV/0!</v>
      </c>
      <c r="K53" s="31" t="e">
        <f>IF('analyses en ug et %'!K53="&lt;500",500/2/$AI53,'analyses en ug et %'!K53/$AI53)</f>
        <v>#DIV/0!</v>
      </c>
      <c r="L53" s="31" t="e">
        <f>IF('analyses en ug et %'!L53="&lt;1",1/2/$AI53,'analyses en ug et %'!L53/$AI53)</f>
        <v>#DIV/0!</v>
      </c>
      <c r="M53" s="31" t="e">
        <f>IF('analyses en ug et %'!M53="&lt;5",5/2/$AI53,'analyses en ug et %'!M53/$AI53)</f>
        <v>#DIV/0!</v>
      </c>
      <c r="N53" s="31" t="e">
        <f>IF('analyses en ug et %'!N53="&lt;1",1/2/$AI53,'analyses en ug et %'!N53/$AI53)</f>
        <v>#DIV/0!</v>
      </c>
      <c r="O53" s="31" t="e">
        <f>IF('analyses en ug et %'!O53="&lt;2",2/2/$AI53,'analyses en ug et %'!O53/$AI53)</f>
        <v>#DIV/0!</v>
      </c>
      <c r="P53" s="33">
        <f>'analyses en ug et %'!P53</f>
        <v>0</v>
      </c>
      <c r="Q53" s="45">
        <f>'analyses en ug et %'!Q53</f>
        <v>0</v>
      </c>
      <c r="R53" s="31" t="e">
        <f>IF('analyses en ug et %'!R53="&lt;20",20/2/$AI53,'analyses en ug et %'!R53/$AI53)</f>
        <v>#DIV/0!</v>
      </c>
      <c r="S53" s="31" t="e">
        <f>IF('analyses en ug et %'!S53="&lt;50",50/2/$AI53,'analyses en ug et %'!S53/$AI53)</f>
        <v>#DIV/0!</v>
      </c>
      <c r="T53" s="31" t="e">
        <f>IF('analyses en ug et %'!T53="&lt;20",20/2/$AI53,'analyses en ug et %'!T53/$AI53)</f>
        <v>#DIV/0!</v>
      </c>
      <c r="U53" s="31" t="e">
        <f>IF('analyses en ug et %'!U53="&lt;5",5/2/$AI53,'analyses en ug et %'!U53/$AI53)</f>
        <v>#DIV/0!</v>
      </c>
      <c r="V53" s="31" t="e">
        <f>IF('analyses en ug et %'!V53="&lt;5",5/2/$AI53,'analyses en ug et %'!V53/$AI53)</f>
        <v>#DIV/0!</v>
      </c>
      <c r="W53" s="31" t="e">
        <f>IF('analyses en ug et %'!W53="&lt;1000",1000/2/$AI53,'analyses en ug et %'!W53/$AI53)</f>
        <v>#DIV/0!</v>
      </c>
      <c r="X53" s="31" t="e">
        <f>IF('analyses en ug et %'!X53="&lt;1",1/2/$AI53,'analyses en ug et %'!X53/$AI53)</f>
        <v>#DIV/0!</v>
      </c>
      <c r="Y53" s="31" t="e">
        <f>IF('analyses en ug et %'!Y53="&lt;5",5/2/$AI53,'analyses en ug et %'!Y53/$AI53)</f>
        <v>#DIV/0!</v>
      </c>
      <c r="Z53" s="31" t="e">
        <f>IF('analyses en ug et %'!Z53="&lt;400",400/2/$AI53,'analyses en ug et %'!Z53/$AI53)</f>
        <v>#DIV/0!</v>
      </c>
      <c r="AA53" s="31" t="e">
        <f>IF('analyses en ug et %'!AA53="&lt;1000",1000/2/$AI53,'analyses en ug et %'!AA53/$AI53)</f>
        <v>#DIV/0!</v>
      </c>
      <c r="AB53" s="31" t="e">
        <f>IF('analyses en ug et %'!AB53="&lt;1",1/2/$AI53,'analyses en ug et %'!AB53/$AI53)</f>
        <v>#DIV/0!</v>
      </c>
      <c r="AC53" s="31" t="e">
        <f>IF('analyses en ug et %'!AC53="&lt;6",6/2/$AI53,'analyses en ug et %'!AC53/$AI53)</f>
        <v>#DIV/0!</v>
      </c>
      <c r="AD53" s="31" t="e">
        <f>IF('analyses en ug et %'!AD53="&lt;10",10/2/$AI53,'analyses en ug et %'!AD53/$AI53)</f>
        <v>#DIV/0!</v>
      </c>
      <c r="AE53" s="31" t="e">
        <f>IF('analyses en ug et %'!AE53="&lt;5",5/2/$AI53,'analyses en ug et %'!AE53/$AI53)</f>
        <v>#DIV/0!</v>
      </c>
      <c r="AF53" s="31" t="e">
        <f>IF('analyses en ug et %'!AF53="&lt;1",1/2/$AI53,'analyses en ug et %'!AF53/$AI53)</f>
        <v>#DIV/0!</v>
      </c>
      <c r="AG53" s="31" t="e">
        <f>IF('analyses en ug et %'!AG53="&lt;5",5/2/$AI53,'analyses en ug et %'!AG53/$AI53)</f>
        <v>#DIV/0!</v>
      </c>
      <c r="AH53" s="20">
        <f>'analyses en ug et %'!AH53</f>
        <v>40.776479999999999</v>
      </c>
      <c r="AI53" s="34" t="e">
        <f t="shared" si="0"/>
        <v>#DIV/0!</v>
      </c>
      <c r="AJ53" s="36" t="e">
        <f t="shared" si="3"/>
        <v>#DIV/0!</v>
      </c>
      <c r="AK53" s="36" t="e">
        <f t="shared" si="4"/>
        <v>#DIV/0!</v>
      </c>
      <c r="AL53" s="35">
        <v>1000</v>
      </c>
      <c r="AN53" s="23">
        <v>120</v>
      </c>
    </row>
    <row r="54" spans="1:40" x14ac:dyDescent="0.35">
      <c r="A54" s="20">
        <f>'analyses en ug et %'!A54</f>
        <v>0</v>
      </c>
      <c r="B54" s="20">
        <f>'analyses en ug et %'!B54</f>
        <v>0</v>
      </c>
      <c r="C54" s="20">
        <f>'analyses en ug et %'!C54</f>
        <v>0</v>
      </c>
      <c r="D54" s="20">
        <f>'analyses en ug et %'!D54</f>
        <v>0</v>
      </c>
      <c r="E54" s="21">
        <f>'analyses en ug et %'!E54</f>
        <v>0</v>
      </c>
      <c r="F54" s="31" t="e">
        <f>IF('analyses en ug et %'!F54="&lt;20",20/2/$AI54,'analyses en ug et %'!F54/$AI54)</f>
        <v>#DIV/0!</v>
      </c>
      <c r="G54" s="31" t="e">
        <f>IF('analyses en ug et %'!G54="&lt;1",1/2/$AI54,'analyses en ug et %'!G54/$AI54)</f>
        <v>#DIV/0!</v>
      </c>
      <c r="H54" s="31" t="e">
        <f>IF('analyses en ug et %'!H54="&lt;1",1/2/$AI54,'analyses en ug et %'!H54/$AI54)</f>
        <v>#DIV/0!</v>
      </c>
      <c r="I54" s="32" t="e">
        <f>IF('analyses en ug et %'!I54="&lt;1",1/2/$AI54,'analyses en ug et %'!I54/$AI54)</f>
        <v>#DIV/0!</v>
      </c>
      <c r="J54" s="31" t="e">
        <f>IF('analyses en ug et %'!J54="&lt;5",5/2/$AI54,'analyses en ug et %'!J54/$AI54)</f>
        <v>#DIV/0!</v>
      </c>
      <c r="K54" s="31" t="e">
        <f>IF('analyses en ug et %'!K54="&lt;500",500/2/$AI54,'analyses en ug et %'!K54/$AI54)</f>
        <v>#DIV/0!</v>
      </c>
      <c r="L54" s="31" t="e">
        <f>IF('analyses en ug et %'!L54="&lt;1",1/2/$AI54,'analyses en ug et %'!L54/$AI54)</f>
        <v>#DIV/0!</v>
      </c>
      <c r="M54" s="31" t="e">
        <f>IF('analyses en ug et %'!M54="&lt;5",5/2/$AI54,'analyses en ug et %'!M54/$AI54)</f>
        <v>#DIV/0!</v>
      </c>
      <c r="N54" s="31" t="e">
        <f>IF('analyses en ug et %'!N54="&lt;1",1/2/$AI54,'analyses en ug et %'!N54/$AI54)</f>
        <v>#DIV/0!</v>
      </c>
      <c r="O54" s="31" t="e">
        <f>IF('analyses en ug et %'!O54="&lt;2",2/2/$AI54,'analyses en ug et %'!O54/$AI54)</f>
        <v>#DIV/0!</v>
      </c>
      <c r="P54" s="33">
        <f>'analyses en ug et %'!P54</f>
        <v>0</v>
      </c>
      <c r="Q54" s="45">
        <f>'analyses en ug et %'!Q54</f>
        <v>0</v>
      </c>
      <c r="R54" s="31" t="e">
        <f>IF('analyses en ug et %'!R54="&lt;20",20/2/$AI54,'analyses en ug et %'!R54/$AI54)</f>
        <v>#DIV/0!</v>
      </c>
      <c r="S54" s="31" t="e">
        <f>IF('analyses en ug et %'!S54="&lt;50",50/2/$AI54,'analyses en ug et %'!S54/$AI54)</f>
        <v>#DIV/0!</v>
      </c>
      <c r="T54" s="31" t="e">
        <f>IF('analyses en ug et %'!T54="&lt;20",20/2/$AI54,'analyses en ug et %'!T54/$AI54)</f>
        <v>#DIV/0!</v>
      </c>
      <c r="U54" s="31" t="e">
        <f>IF('analyses en ug et %'!U54="&lt;5",5/2/$AI54,'analyses en ug et %'!U54/$AI54)</f>
        <v>#DIV/0!</v>
      </c>
      <c r="V54" s="31" t="e">
        <f>IF('analyses en ug et %'!V54="&lt;5",5/2/$AI54,'analyses en ug et %'!V54/$AI54)</f>
        <v>#DIV/0!</v>
      </c>
      <c r="W54" s="31" t="e">
        <f>IF('analyses en ug et %'!W54="&lt;1000",1000/2/$AI54,'analyses en ug et %'!W54/$AI54)</f>
        <v>#DIV/0!</v>
      </c>
      <c r="X54" s="31" t="e">
        <f>IF('analyses en ug et %'!X54="&lt;1",1/2/$AI54,'analyses en ug et %'!X54/$AI54)</f>
        <v>#DIV/0!</v>
      </c>
      <c r="Y54" s="31" t="e">
        <f>IF('analyses en ug et %'!Y54="&lt;5",5/2/$AI54,'analyses en ug et %'!Y54/$AI54)</f>
        <v>#DIV/0!</v>
      </c>
      <c r="Z54" s="31" t="e">
        <f>IF('analyses en ug et %'!Z54="&lt;400",400/2/$AI54,'analyses en ug et %'!Z54/$AI54)</f>
        <v>#DIV/0!</v>
      </c>
      <c r="AA54" s="31" t="e">
        <f>IF('analyses en ug et %'!AA54="&lt;1000",1000/2/$AI54,'analyses en ug et %'!AA54/$AI54)</f>
        <v>#DIV/0!</v>
      </c>
      <c r="AB54" s="31" t="e">
        <f>IF('analyses en ug et %'!AB54="&lt;1",1/2/$AI54,'analyses en ug et %'!AB54/$AI54)</f>
        <v>#DIV/0!</v>
      </c>
      <c r="AC54" s="31" t="e">
        <f>IF('analyses en ug et %'!AC54="&lt;6",6/2/$AI54,'analyses en ug et %'!AC54/$AI54)</f>
        <v>#DIV/0!</v>
      </c>
      <c r="AD54" s="31" t="e">
        <f>IF('analyses en ug et %'!AD54="&lt;10",10/2/$AI54,'analyses en ug et %'!AD54/$AI54)</f>
        <v>#DIV/0!</v>
      </c>
      <c r="AE54" s="31" t="e">
        <f>IF('analyses en ug et %'!AE54="&lt;5",5/2/$AI54,'analyses en ug et %'!AE54/$AI54)</f>
        <v>#DIV/0!</v>
      </c>
      <c r="AF54" s="31" t="e">
        <f>IF('analyses en ug et %'!AF54="&lt;1",1/2/$AI54,'analyses en ug et %'!AF54/$AI54)</f>
        <v>#DIV/0!</v>
      </c>
      <c r="AG54" s="31" t="e">
        <f>IF('analyses en ug et %'!AG54="&lt;5",5/2/$AI54,'analyses en ug et %'!AG54/$AI54)</f>
        <v>#DIV/0!</v>
      </c>
      <c r="AH54" s="20">
        <f>'analyses en ug et %'!AH54</f>
        <v>40.776479999999999</v>
      </c>
      <c r="AI54" s="34" t="e">
        <f t="shared" si="0"/>
        <v>#DIV/0!</v>
      </c>
      <c r="AJ54" s="36" t="e">
        <f t="shared" si="3"/>
        <v>#DIV/0!</v>
      </c>
      <c r="AK54" s="36" t="e">
        <f t="shared" si="4"/>
        <v>#DIV/0!</v>
      </c>
      <c r="AL54" s="35">
        <v>1000</v>
      </c>
      <c r="AN54" s="23">
        <v>120</v>
      </c>
    </row>
    <row r="55" spans="1:40" x14ac:dyDescent="0.35">
      <c r="A55" s="20">
        <f>'analyses en ug et %'!A55</f>
        <v>0</v>
      </c>
      <c r="B55" s="20">
        <f>'analyses en ug et %'!B55</f>
        <v>0</v>
      </c>
      <c r="C55" s="20">
        <f>'analyses en ug et %'!C55</f>
        <v>0</v>
      </c>
      <c r="D55" s="20">
        <f>'analyses en ug et %'!D55</f>
        <v>0</v>
      </c>
      <c r="E55" s="21">
        <f>'analyses en ug et %'!E55</f>
        <v>0</v>
      </c>
      <c r="F55" s="31" t="e">
        <f>IF('analyses en ug et %'!F55="&lt;20",20/2/$AI55,'analyses en ug et %'!F55/$AI55)</f>
        <v>#DIV/0!</v>
      </c>
      <c r="G55" s="31" t="e">
        <f>IF('analyses en ug et %'!G55="&lt;1",1/2/$AI55,'analyses en ug et %'!G55/$AI55)</f>
        <v>#DIV/0!</v>
      </c>
      <c r="H55" s="31" t="e">
        <f>IF('analyses en ug et %'!H55="&lt;1",1/2/$AI55,'analyses en ug et %'!H55/$AI55)</f>
        <v>#DIV/0!</v>
      </c>
      <c r="I55" s="32" t="e">
        <f>IF('analyses en ug et %'!I55="&lt;1",1/2/$AI55,'analyses en ug et %'!I55/$AI55)</f>
        <v>#DIV/0!</v>
      </c>
      <c r="J55" s="31" t="e">
        <f>IF('analyses en ug et %'!J55="&lt;5",5/2/$AI55,'analyses en ug et %'!J55/$AI55)</f>
        <v>#DIV/0!</v>
      </c>
      <c r="K55" s="31" t="e">
        <f>IF('analyses en ug et %'!K55="&lt;500",500/2/$AI55,'analyses en ug et %'!K55/$AI55)</f>
        <v>#DIV/0!</v>
      </c>
      <c r="L55" s="31" t="e">
        <f>IF('analyses en ug et %'!L55="&lt;1",1/2/$AI55,'analyses en ug et %'!L55/$AI55)</f>
        <v>#DIV/0!</v>
      </c>
      <c r="M55" s="31" t="e">
        <f>IF('analyses en ug et %'!M55="&lt;5",5/2/$AI55,'analyses en ug et %'!M55/$AI55)</f>
        <v>#DIV/0!</v>
      </c>
      <c r="N55" s="31" t="e">
        <f>IF('analyses en ug et %'!N55="&lt;1",1/2/$AI55,'analyses en ug et %'!N55/$AI55)</f>
        <v>#DIV/0!</v>
      </c>
      <c r="O55" s="31" t="e">
        <f>IF('analyses en ug et %'!O55="&lt;2",2/2/$AI55,'analyses en ug et %'!O55/$AI55)</f>
        <v>#DIV/0!</v>
      </c>
      <c r="P55" s="33">
        <f>'analyses en ug et %'!P55</f>
        <v>0</v>
      </c>
      <c r="Q55" s="45">
        <f>'analyses en ug et %'!Q55</f>
        <v>0</v>
      </c>
      <c r="R55" s="31" t="e">
        <f>IF('analyses en ug et %'!R55="&lt;20",20/2/$AI55,'analyses en ug et %'!R55/$AI55)</f>
        <v>#DIV/0!</v>
      </c>
      <c r="S55" s="31" t="e">
        <f>IF('analyses en ug et %'!S55="&lt;50",50/2/$AI55,'analyses en ug et %'!S55/$AI55)</f>
        <v>#DIV/0!</v>
      </c>
      <c r="T55" s="31" t="e">
        <f>IF('analyses en ug et %'!T55="&lt;20",20/2/$AI55,'analyses en ug et %'!T55/$AI55)</f>
        <v>#DIV/0!</v>
      </c>
      <c r="U55" s="31" t="e">
        <f>IF('analyses en ug et %'!U55="&lt;5",5/2/$AI55,'analyses en ug et %'!U55/$AI55)</f>
        <v>#DIV/0!</v>
      </c>
      <c r="V55" s="31" t="e">
        <f>IF('analyses en ug et %'!V55="&lt;5",5/2/$AI55,'analyses en ug et %'!V55/$AI55)</f>
        <v>#DIV/0!</v>
      </c>
      <c r="W55" s="31" t="e">
        <f>IF('analyses en ug et %'!W55="&lt;1000",1000/2/$AI55,'analyses en ug et %'!W55/$AI55)</f>
        <v>#DIV/0!</v>
      </c>
      <c r="X55" s="31" t="e">
        <f>IF('analyses en ug et %'!X55="&lt;1",1/2/$AI55,'analyses en ug et %'!X55/$AI55)</f>
        <v>#DIV/0!</v>
      </c>
      <c r="Y55" s="31" t="e">
        <f>IF('analyses en ug et %'!Y55="&lt;5",5/2/$AI55,'analyses en ug et %'!Y55/$AI55)</f>
        <v>#DIV/0!</v>
      </c>
      <c r="Z55" s="31" t="e">
        <f>IF('analyses en ug et %'!Z55="&lt;400",400/2/$AI55,'analyses en ug et %'!Z55/$AI55)</f>
        <v>#DIV/0!</v>
      </c>
      <c r="AA55" s="31" t="e">
        <f>IF('analyses en ug et %'!AA55="&lt;1000",1000/2/$AI55,'analyses en ug et %'!AA55/$AI55)</f>
        <v>#DIV/0!</v>
      </c>
      <c r="AB55" s="31" t="e">
        <f>IF('analyses en ug et %'!AB55="&lt;1",1/2/$AI55,'analyses en ug et %'!AB55/$AI55)</f>
        <v>#DIV/0!</v>
      </c>
      <c r="AC55" s="31" t="e">
        <f>IF('analyses en ug et %'!AC55="&lt;6",6/2/$AI55,'analyses en ug et %'!AC55/$AI55)</f>
        <v>#DIV/0!</v>
      </c>
      <c r="AD55" s="31" t="e">
        <f>IF('analyses en ug et %'!AD55="&lt;10",10/2/$AI55,'analyses en ug et %'!AD55/$AI55)</f>
        <v>#DIV/0!</v>
      </c>
      <c r="AE55" s="31" t="e">
        <f>IF('analyses en ug et %'!AE55="&lt;5",5/2/$AI55,'analyses en ug et %'!AE55/$AI55)</f>
        <v>#DIV/0!</v>
      </c>
      <c r="AF55" s="31" t="e">
        <f>IF('analyses en ug et %'!AF55="&lt;1",1/2/$AI55,'analyses en ug et %'!AF55/$AI55)</f>
        <v>#DIV/0!</v>
      </c>
      <c r="AG55" s="31" t="e">
        <f>IF('analyses en ug et %'!AG55="&lt;5",5/2/$AI55,'analyses en ug et %'!AG55/$AI55)</f>
        <v>#DIV/0!</v>
      </c>
      <c r="AH55" s="20">
        <f>'analyses en ug et %'!AH55</f>
        <v>40.776479999999999</v>
      </c>
      <c r="AI55" s="34" t="e">
        <f t="shared" si="0"/>
        <v>#DIV/0!</v>
      </c>
      <c r="AJ55" s="34" t="e">
        <f t="shared" si="3"/>
        <v>#DIV/0!</v>
      </c>
      <c r="AK55" s="34" t="e">
        <f t="shared" si="4"/>
        <v>#DIV/0!</v>
      </c>
      <c r="AL55" s="35">
        <v>1000</v>
      </c>
      <c r="AN55" s="23">
        <v>120</v>
      </c>
    </row>
    <row r="56" spans="1:40" x14ac:dyDescent="0.35">
      <c r="A56" s="20">
        <f>'analyses en ug et %'!A56</f>
        <v>0</v>
      </c>
      <c r="B56" s="20">
        <f>'analyses en ug et %'!B56</f>
        <v>0</v>
      </c>
      <c r="C56" s="20">
        <f>'analyses en ug et %'!C56</f>
        <v>0</v>
      </c>
      <c r="D56" s="20">
        <f>'analyses en ug et %'!D56</f>
        <v>0</v>
      </c>
      <c r="E56" s="21">
        <f>'analyses en ug et %'!E56</f>
        <v>0</v>
      </c>
      <c r="F56" s="31" t="e">
        <f>IF('analyses en ug et %'!F56="&lt;20",20/2/$AI56,'analyses en ug et %'!F56/$AI56)</f>
        <v>#DIV/0!</v>
      </c>
      <c r="G56" s="31" t="e">
        <f>IF('analyses en ug et %'!G56="&lt;1",1/2/$AI56,'analyses en ug et %'!G56/$AI56)</f>
        <v>#DIV/0!</v>
      </c>
      <c r="H56" s="31" t="e">
        <f>IF('analyses en ug et %'!H56="&lt;1",1/2/$AI56,'analyses en ug et %'!H56/$AI56)</f>
        <v>#DIV/0!</v>
      </c>
      <c r="I56" s="32" t="e">
        <f>IF('analyses en ug et %'!I56="&lt;1",1/2/$AI56,'analyses en ug et %'!I56/$AI56)</f>
        <v>#DIV/0!</v>
      </c>
      <c r="J56" s="31" t="e">
        <f>IF('analyses en ug et %'!J56="&lt;5",5/2/$AI56,'analyses en ug et %'!J56/$AI56)</f>
        <v>#DIV/0!</v>
      </c>
      <c r="K56" s="31" t="e">
        <f>IF('analyses en ug et %'!K56="&lt;500",500/2/$AI56,'analyses en ug et %'!K56/$AI56)</f>
        <v>#DIV/0!</v>
      </c>
      <c r="L56" s="31" t="e">
        <f>IF('analyses en ug et %'!L56="&lt;1",1/2/$AI56,'analyses en ug et %'!L56/$AI56)</f>
        <v>#DIV/0!</v>
      </c>
      <c r="M56" s="31" t="e">
        <f>IF('analyses en ug et %'!M56="&lt;5",5/2/$AI56,'analyses en ug et %'!M56/$AI56)</f>
        <v>#DIV/0!</v>
      </c>
      <c r="N56" s="31" t="e">
        <f>IF('analyses en ug et %'!N56="&lt;1",1/2/$AI56,'analyses en ug et %'!N56/$AI56)</f>
        <v>#DIV/0!</v>
      </c>
      <c r="O56" s="31" t="e">
        <f>IF('analyses en ug et %'!O56="&lt;2",2/2/$AI56,'analyses en ug et %'!O56/$AI56)</f>
        <v>#DIV/0!</v>
      </c>
      <c r="P56" s="33">
        <f>'analyses en ug et %'!P56</f>
        <v>0</v>
      </c>
      <c r="Q56" s="45">
        <f>'analyses en ug et %'!Q56</f>
        <v>0</v>
      </c>
      <c r="R56" s="31" t="e">
        <f>IF('analyses en ug et %'!R56="&lt;20",20/2/$AI56,'analyses en ug et %'!R56/$AI56)</f>
        <v>#DIV/0!</v>
      </c>
      <c r="S56" s="31" t="e">
        <f>IF('analyses en ug et %'!S56="&lt;50",50/2/$AI56,'analyses en ug et %'!S56/$AI56)</f>
        <v>#DIV/0!</v>
      </c>
      <c r="T56" s="31" t="e">
        <f>IF('analyses en ug et %'!T56="&lt;20",20/2/$AI56,'analyses en ug et %'!T56/$AI56)</f>
        <v>#DIV/0!</v>
      </c>
      <c r="U56" s="31" t="e">
        <f>IF('analyses en ug et %'!U56="&lt;5",5/2/$AI56,'analyses en ug et %'!U56/$AI56)</f>
        <v>#DIV/0!</v>
      </c>
      <c r="V56" s="31" t="e">
        <f>IF('analyses en ug et %'!V56="&lt;5",5/2/$AI56,'analyses en ug et %'!V56/$AI56)</f>
        <v>#DIV/0!</v>
      </c>
      <c r="W56" s="31" t="e">
        <f>IF('analyses en ug et %'!W56="&lt;1000",1000/2/$AI56,'analyses en ug et %'!W56/$AI56)</f>
        <v>#DIV/0!</v>
      </c>
      <c r="X56" s="31" t="e">
        <f>IF('analyses en ug et %'!X56="&lt;1",1/2/$AI56,'analyses en ug et %'!X56/$AI56)</f>
        <v>#DIV/0!</v>
      </c>
      <c r="Y56" s="31" t="e">
        <f>IF('analyses en ug et %'!Y56="&lt;5",5/2/$AI56,'analyses en ug et %'!Y56/$AI56)</f>
        <v>#DIV/0!</v>
      </c>
      <c r="Z56" s="31" t="e">
        <f>IF('analyses en ug et %'!Z56="&lt;400",400/2/$AI56,'analyses en ug et %'!Z56/$AI56)</f>
        <v>#DIV/0!</v>
      </c>
      <c r="AA56" s="31" t="e">
        <f>IF('analyses en ug et %'!AA56="&lt;1000",1000/2/$AI56,'analyses en ug et %'!AA56/$AI56)</f>
        <v>#DIV/0!</v>
      </c>
      <c r="AB56" s="31" t="e">
        <f>IF('analyses en ug et %'!AB56="&lt;1",1/2/$AI56,'analyses en ug et %'!AB56/$AI56)</f>
        <v>#DIV/0!</v>
      </c>
      <c r="AC56" s="31" t="e">
        <f>IF('analyses en ug et %'!AC56="&lt;6",6/2/$AI56,'analyses en ug et %'!AC56/$AI56)</f>
        <v>#DIV/0!</v>
      </c>
      <c r="AD56" s="31" t="e">
        <f>IF('analyses en ug et %'!AD56="&lt;10",10/2/$AI56,'analyses en ug et %'!AD56/$AI56)</f>
        <v>#DIV/0!</v>
      </c>
      <c r="AE56" s="31" t="e">
        <f>IF('analyses en ug et %'!AE56="&lt;5",5/2/$AI56,'analyses en ug et %'!AE56/$AI56)</f>
        <v>#DIV/0!</v>
      </c>
      <c r="AF56" s="31" t="e">
        <f>IF('analyses en ug et %'!AF56="&lt;1",1/2/$AI56,'analyses en ug et %'!AF56/$AI56)</f>
        <v>#DIV/0!</v>
      </c>
      <c r="AG56" s="31" t="e">
        <f>IF('analyses en ug et %'!AG56="&lt;5",5/2/$AI56,'analyses en ug et %'!AG56/$AI56)</f>
        <v>#DIV/0!</v>
      </c>
      <c r="AH56" s="20">
        <f>'analyses en ug et %'!AH56</f>
        <v>40.776479999999999</v>
      </c>
      <c r="AI56" s="34" t="e">
        <f t="shared" si="0"/>
        <v>#DIV/0!</v>
      </c>
      <c r="AJ56" s="34" t="e">
        <f t="shared" si="3"/>
        <v>#DIV/0!</v>
      </c>
      <c r="AK56" s="34" t="e">
        <f t="shared" si="4"/>
        <v>#DIV/0!</v>
      </c>
      <c r="AL56" s="35">
        <v>1000</v>
      </c>
      <c r="AN56" s="23">
        <v>120</v>
      </c>
    </row>
    <row r="57" spans="1:40" x14ac:dyDescent="0.35">
      <c r="A57" s="20">
        <f>'analyses en ug et %'!A57</f>
        <v>0</v>
      </c>
      <c r="B57" s="20">
        <f>'analyses en ug et %'!B57</f>
        <v>0</v>
      </c>
      <c r="C57" s="20">
        <f>'analyses en ug et %'!C57</f>
        <v>0</v>
      </c>
      <c r="D57" s="20">
        <f>'analyses en ug et %'!D57</f>
        <v>0</v>
      </c>
      <c r="E57" s="21">
        <f>'analyses en ug et %'!E57</f>
        <v>0</v>
      </c>
      <c r="F57" s="31" t="e">
        <f>IF('analyses en ug et %'!F57="&lt;20",20/2/$AI57,'analyses en ug et %'!F57/$AI57)</f>
        <v>#DIV/0!</v>
      </c>
      <c r="G57" s="31" t="e">
        <f>IF('analyses en ug et %'!G57="&lt;1",1/2/$AI57,'analyses en ug et %'!G57/$AI57)</f>
        <v>#DIV/0!</v>
      </c>
      <c r="H57" s="31" t="e">
        <f>IF('analyses en ug et %'!H57="&lt;1",1/2/$AI57,'analyses en ug et %'!H57/$AI57)</f>
        <v>#DIV/0!</v>
      </c>
      <c r="I57" s="32" t="e">
        <f>IF('analyses en ug et %'!I57="&lt;1",1/2/$AI57,'analyses en ug et %'!I57/$AI57)</f>
        <v>#DIV/0!</v>
      </c>
      <c r="J57" s="31" t="e">
        <f>IF('analyses en ug et %'!J57="&lt;5",5/2/$AI57,'analyses en ug et %'!J57/$AI57)</f>
        <v>#DIV/0!</v>
      </c>
      <c r="K57" s="31" t="e">
        <f>IF('analyses en ug et %'!K57="&lt;500",500/2/$AI57,'analyses en ug et %'!K57/$AI57)</f>
        <v>#DIV/0!</v>
      </c>
      <c r="L57" s="31" t="e">
        <f>IF('analyses en ug et %'!L57="&lt;1",1/2/$AI57,'analyses en ug et %'!L57/$AI57)</f>
        <v>#DIV/0!</v>
      </c>
      <c r="M57" s="31" t="e">
        <f>IF('analyses en ug et %'!M57="&lt;5",5/2/$AI57,'analyses en ug et %'!M57/$AI57)</f>
        <v>#DIV/0!</v>
      </c>
      <c r="N57" s="31" t="e">
        <f>IF('analyses en ug et %'!N57="&lt;1",1/2/$AI57,'analyses en ug et %'!N57/$AI57)</f>
        <v>#DIV/0!</v>
      </c>
      <c r="O57" s="31" t="e">
        <f>IF('analyses en ug et %'!O57="&lt;2",2/2/$AI57,'analyses en ug et %'!O57/$AI57)</f>
        <v>#DIV/0!</v>
      </c>
      <c r="P57" s="33">
        <f>'analyses en ug et %'!P57</f>
        <v>0</v>
      </c>
      <c r="Q57" s="45">
        <f>'analyses en ug et %'!Q57</f>
        <v>0</v>
      </c>
      <c r="R57" s="31" t="e">
        <f>IF('analyses en ug et %'!R57="&lt;20",20/2/$AI57,'analyses en ug et %'!R57/$AI57)</f>
        <v>#DIV/0!</v>
      </c>
      <c r="S57" s="31" t="e">
        <f>IF('analyses en ug et %'!S57="&lt;50",50/2/$AI57,'analyses en ug et %'!S57/$AI57)</f>
        <v>#DIV/0!</v>
      </c>
      <c r="T57" s="31" t="e">
        <f>IF('analyses en ug et %'!T57="&lt;20",20/2/$AI57,'analyses en ug et %'!T57/$AI57)</f>
        <v>#DIV/0!</v>
      </c>
      <c r="U57" s="31" t="e">
        <f>IF('analyses en ug et %'!U57="&lt;5",5/2/$AI57,'analyses en ug et %'!U57/$AI57)</f>
        <v>#DIV/0!</v>
      </c>
      <c r="V57" s="31" t="e">
        <f>IF('analyses en ug et %'!V57="&lt;5",5/2/$AI57,'analyses en ug et %'!V57/$AI57)</f>
        <v>#DIV/0!</v>
      </c>
      <c r="W57" s="31" t="e">
        <f>IF('analyses en ug et %'!W57="&lt;1000",1000/2/$AI57,'analyses en ug et %'!W57/$AI57)</f>
        <v>#DIV/0!</v>
      </c>
      <c r="X57" s="31" t="e">
        <f>IF('analyses en ug et %'!X57="&lt;1",1/2/$AI57,'analyses en ug et %'!X57/$AI57)</f>
        <v>#DIV/0!</v>
      </c>
      <c r="Y57" s="31" t="e">
        <f>IF('analyses en ug et %'!Y57="&lt;5",5/2/$AI57,'analyses en ug et %'!Y57/$AI57)</f>
        <v>#DIV/0!</v>
      </c>
      <c r="Z57" s="31" t="e">
        <f>IF('analyses en ug et %'!Z57="&lt;400",400/2/$AI57,'analyses en ug et %'!Z57/$AI57)</f>
        <v>#DIV/0!</v>
      </c>
      <c r="AA57" s="31" t="e">
        <f>IF('analyses en ug et %'!AA57="&lt;1000",1000/2/$AI57,'analyses en ug et %'!AA57/$AI57)</f>
        <v>#DIV/0!</v>
      </c>
      <c r="AB57" s="31" t="e">
        <f>IF('analyses en ug et %'!AB57="&lt;1",1/2/$AI57,'analyses en ug et %'!AB57/$AI57)</f>
        <v>#DIV/0!</v>
      </c>
      <c r="AC57" s="31" t="e">
        <f>IF('analyses en ug et %'!AC57="&lt;6",6/2/$AI57,'analyses en ug et %'!AC57/$AI57)</f>
        <v>#DIV/0!</v>
      </c>
      <c r="AD57" s="31" t="e">
        <f>IF('analyses en ug et %'!AD57="&lt;10",10/2/$AI57,'analyses en ug et %'!AD57/$AI57)</f>
        <v>#DIV/0!</v>
      </c>
      <c r="AE57" s="31" t="e">
        <f>IF('analyses en ug et %'!AE57="&lt;5",5/2/$AI57,'analyses en ug et %'!AE57/$AI57)</f>
        <v>#DIV/0!</v>
      </c>
      <c r="AF57" s="31" t="e">
        <f>IF('analyses en ug et %'!AF57="&lt;1",1/2/$AI57,'analyses en ug et %'!AF57/$AI57)</f>
        <v>#DIV/0!</v>
      </c>
      <c r="AG57" s="31" t="e">
        <f>IF('analyses en ug et %'!AG57="&lt;5",5/2/$AI57,'analyses en ug et %'!AG57/$AI57)</f>
        <v>#DIV/0!</v>
      </c>
      <c r="AH57" s="20">
        <f>'analyses en ug et %'!AH57</f>
        <v>40.776479999999999</v>
      </c>
      <c r="AI57" s="34" t="e">
        <f t="shared" si="0"/>
        <v>#DIV/0!</v>
      </c>
      <c r="AJ57" s="34" t="e">
        <f t="shared" si="3"/>
        <v>#DIV/0!</v>
      </c>
      <c r="AK57" s="34" t="e">
        <f t="shared" si="4"/>
        <v>#DIV/0!</v>
      </c>
      <c r="AL57" s="35">
        <v>1000</v>
      </c>
      <c r="AN57" s="23">
        <v>120</v>
      </c>
    </row>
    <row r="58" spans="1:40" x14ac:dyDescent="0.35">
      <c r="A58" s="20">
        <f>'analyses en ug et %'!A58</f>
        <v>0</v>
      </c>
      <c r="B58" s="20">
        <f>'analyses en ug et %'!B58</f>
        <v>0</v>
      </c>
      <c r="C58" s="20">
        <f>'analyses en ug et %'!C58</f>
        <v>0</v>
      </c>
      <c r="D58" s="20">
        <f>'analyses en ug et %'!D58</f>
        <v>0</v>
      </c>
      <c r="E58" s="21">
        <f>'analyses en ug et %'!E58</f>
        <v>0</v>
      </c>
      <c r="F58" s="31" t="e">
        <f>IF('analyses en ug et %'!F58="&lt;20",20/2/$AI58,'analyses en ug et %'!F58/$AI58)</f>
        <v>#DIV/0!</v>
      </c>
      <c r="G58" s="31" t="e">
        <f>IF('analyses en ug et %'!G58="&lt;1",1/2/$AI58,'analyses en ug et %'!G58/$AI58)</f>
        <v>#DIV/0!</v>
      </c>
      <c r="H58" s="31" t="e">
        <f>IF('analyses en ug et %'!H58="&lt;1",1/2/$AI58,'analyses en ug et %'!H58/$AI58)</f>
        <v>#DIV/0!</v>
      </c>
      <c r="I58" s="32" t="e">
        <f>IF('analyses en ug et %'!I58="&lt;1",1/2/$AI58,'analyses en ug et %'!I58/$AI58)</f>
        <v>#DIV/0!</v>
      </c>
      <c r="J58" s="31" t="e">
        <f>IF('analyses en ug et %'!J58="&lt;5",5/2/$AI58,'analyses en ug et %'!J58/$AI58)</f>
        <v>#DIV/0!</v>
      </c>
      <c r="K58" s="31" t="e">
        <f>IF('analyses en ug et %'!K58="&lt;500",500/2/$AI58,'analyses en ug et %'!K58/$AI58)</f>
        <v>#DIV/0!</v>
      </c>
      <c r="L58" s="31" t="e">
        <f>IF('analyses en ug et %'!L58="&lt;1",1/2/$AI58,'analyses en ug et %'!L58/$AI58)</f>
        <v>#DIV/0!</v>
      </c>
      <c r="M58" s="31" t="e">
        <f>IF('analyses en ug et %'!M58="&lt;5",5/2/$AI58,'analyses en ug et %'!M58/$AI58)</f>
        <v>#DIV/0!</v>
      </c>
      <c r="N58" s="31" t="e">
        <f>IF('analyses en ug et %'!N58="&lt;1",1/2/$AI58,'analyses en ug et %'!N58/$AI58)</f>
        <v>#DIV/0!</v>
      </c>
      <c r="O58" s="31" t="e">
        <f>IF('analyses en ug et %'!O58="&lt;2",2/2/$AI58,'analyses en ug et %'!O58/$AI58)</f>
        <v>#DIV/0!</v>
      </c>
      <c r="P58" s="33">
        <f>'analyses en ug et %'!P58</f>
        <v>0</v>
      </c>
      <c r="Q58" s="45">
        <f>'analyses en ug et %'!Q58</f>
        <v>0</v>
      </c>
      <c r="R58" s="31" t="e">
        <f>IF('analyses en ug et %'!R58="&lt;20",20/2/$AI58,'analyses en ug et %'!R58/$AI58)</f>
        <v>#DIV/0!</v>
      </c>
      <c r="S58" s="31" t="e">
        <f>IF('analyses en ug et %'!S58="&lt;50",50/2/$AI58,'analyses en ug et %'!S58/$AI58)</f>
        <v>#DIV/0!</v>
      </c>
      <c r="T58" s="31" t="e">
        <f>IF('analyses en ug et %'!T58="&lt;20",20/2/$AI58,'analyses en ug et %'!T58/$AI58)</f>
        <v>#DIV/0!</v>
      </c>
      <c r="U58" s="31" t="e">
        <f>IF('analyses en ug et %'!U58="&lt;5",5/2/$AI58,'analyses en ug et %'!U58/$AI58)</f>
        <v>#DIV/0!</v>
      </c>
      <c r="V58" s="31" t="e">
        <f>IF('analyses en ug et %'!V58="&lt;5",5/2/$AI58,'analyses en ug et %'!V58/$AI58)</f>
        <v>#DIV/0!</v>
      </c>
      <c r="W58" s="31" t="e">
        <f>IF('analyses en ug et %'!W58="&lt;1000",1000/2/$AI58,'analyses en ug et %'!W58/$AI58)</f>
        <v>#DIV/0!</v>
      </c>
      <c r="X58" s="31" t="e">
        <f>IF('analyses en ug et %'!X58="&lt;1",1/2/$AI58,'analyses en ug et %'!X58/$AI58)</f>
        <v>#DIV/0!</v>
      </c>
      <c r="Y58" s="31" t="e">
        <f>IF('analyses en ug et %'!Y58="&lt;5",5/2/$AI58,'analyses en ug et %'!Y58/$AI58)</f>
        <v>#DIV/0!</v>
      </c>
      <c r="Z58" s="31" t="e">
        <f>IF('analyses en ug et %'!Z58="&lt;400",400/2/$AI58,'analyses en ug et %'!Z58/$AI58)</f>
        <v>#DIV/0!</v>
      </c>
      <c r="AA58" s="31" t="e">
        <f>IF('analyses en ug et %'!AA58="&lt;1000",1000/2/$AI58,'analyses en ug et %'!AA58/$AI58)</f>
        <v>#DIV/0!</v>
      </c>
      <c r="AB58" s="31" t="e">
        <f>IF('analyses en ug et %'!AB58="&lt;1",1/2/$AI58,'analyses en ug et %'!AB58/$AI58)</f>
        <v>#DIV/0!</v>
      </c>
      <c r="AC58" s="31" t="e">
        <f>IF('analyses en ug et %'!AC58="&lt;6",6/2/$AI58,'analyses en ug et %'!AC58/$AI58)</f>
        <v>#DIV/0!</v>
      </c>
      <c r="AD58" s="31" t="e">
        <f>IF('analyses en ug et %'!AD58="&lt;10",10/2/$AI58,'analyses en ug et %'!AD58/$AI58)</f>
        <v>#DIV/0!</v>
      </c>
      <c r="AE58" s="31" t="e">
        <f>IF('analyses en ug et %'!AE58="&lt;5",5/2/$AI58,'analyses en ug et %'!AE58/$AI58)</f>
        <v>#DIV/0!</v>
      </c>
      <c r="AF58" s="31" t="e">
        <f>IF('analyses en ug et %'!AF58="&lt;1",1/2/$AI58,'analyses en ug et %'!AF58/$AI58)</f>
        <v>#DIV/0!</v>
      </c>
      <c r="AG58" s="31" t="e">
        <f>IF('analyses en ug et %'!AG58="&lt;5",5/2/$AI58,'analyses en ug et %'!AG58/$AI58)</f>
        <v>#DIV/0!</v>
      </c>
      <c r="AH58" s="20">
        <f>'analyses en ug et %'!AH58</f>
        <v>40.776479999999999</v>
      </c>
      <c r="AI58" s="34" t="e">
        <f t="shared" si="0"/>
        <v>#DIV/0!</v>
      </c>
      <c r="AJ58" s="34" t="e">
        <f t="shared" si="3"/>
        <v>#DIV/0!</v>
      </c>
      <c r="AK58" s="34" t="e">
        <f t="shared" si="4"/>
        <v>#DIV/0!</v>
      </c>
      <c r="AL58" s="35">
        <v>1000</v>
      </c>
      <c r="AN58" s="23">
        <v>120</v>
      </c>
    </row>
    <row r="59" spans="1:40" x14ac:dyDescent="0.35">
      <c r="A59" s="20">
        <f>'analyses en ug et %'!A59</f>
        <v>0</v>
      </c>
      <c r="B59" s="20">
        <f>'analyses en ug et %'!B59</f>
        <v>0</v>
      </c>
      <c r="C59" s="20">
        <f>'analyses en ug et %'!C59</f>
        <v>0</v>
      </c>
      <c r="D59" s="20">
        <f>'analyses en ug et %'!D59</f>
        <v>0</v>
      </c>
      <c r="E59" s="21">
        <f>'analyses en ug et %'!E59</f>
        <v>0</v>
      </c>
      <c r="F59" s="31" t="e">
        <f>IF('analyses en ug et %'!F59="&lt;20",20/2/$AI59,'analyses en ug et %'!F59/$AI59)</f>
        <v>#DIV/0!</v>
      </c>
      <c r="G59" s="31" t="e">
        <f>IF('analyses en ug et %'!G59="&lt;1",1/2/$AI59,'analyses en ug et %'!G59/$AI59)</f>
        <v>#DIV/0!</v>
      </c>
      <c r="H59" s="31" t="e">
        <f>IF('analyses en ug et %'!H59="&lt;1",1/2/$AI59,'analyses en ug et %'!H59/$AI59)</f>
        <v>#DIV/0!</v>
      </c>
      <c r="I59" s="32" t="e">
        <f>IF('analyses en ug et %'!I59="&lt;1",1/2/$AI59,'analyses en ug et %'!I59/$AI59)</f>
        <v>#DIV/0!</v>
      </c>
      <c r="J59" s="31" t="e">
        <f>IF('analyses en ug et %'!J59="&lt;5",5/2/$AI59,'analyses en ug et %'!J59/$AI59)</f>
        <v>#DIV/0!</v>
      </c>
      <c r="K59" s="31" t="e">
        <f>IF('analyses en ug et %'!K59="&lt;500",500/2/$AI59,'analyses en ug et %'!K59/$AI59)</f>
        <v>#DIV/0!</v>
      </c>
      <c r="L59" s="31" t="e">
        <f>IF('analyses en ug et %'!L59="&lt;1",1/2/$AI59,'analyses en ug et %'!L59/$AI59)</f>
        <v>#DIV/0!</v>
      </c>
      <c r="M59" s="31" t="e">
        <f>IF('analyses en ug et %'!M59="&lt;5",5/2/$AI59,'analyses en ug et %'!M59/$AI59)</f>
        <v>#DIV/0!</v>
      </c>
      <c r="N59" s="31" t="e">
        <f>IF('analyses en ug et %'!N59="&lt;1",1/2/$AI59,'analyses en ug et %'!N59/$AI59)</f>
        <v>#DIV/0!</v>
      </c>
      <c r="O59" s="31" t="e">
        <f>IF('analyses en ug et %'!O59="&lt;2",2/2/$AI59,'analyses en ug et %'!O59/$AI59)</f>
        <v>#DIV/0!</v>
      </c>
      <c r="P59" s="33">
        <f>'analyses en ug et %'!P59</f>
        <v>0</v>
      </c>
      <c r="Q59" s="45">
        <f>'analyses en ug et %'!Q59</f>
        <v>0</v>
      </c>
      <c r="R59" s="31" t="e">
        <f>IF('analyses en ug et %'!R59="&lt;20",20/2/$AI59,'analyses en ug et %'!R59/$AI59)</f>
        <v>#DIV/0!</v>
      </c>
      <c r="S59" s="31" t="e">
        <f>IF('analyses en ug et %'!S59="&lt;50",50/2/$AI59,'analyses en ug et %'!S59/$AI59)</f>
        <v>#DIV/0!</v>
      </c>
      <c r="T59" s="31" t="e">
        <f>IF('analyses en ug et %'!T59="&lt;20",20/2/$AI59,'analyses en ug et %'!T59/$AI59)</f>
        <v>#DIV/0!</v>
      </c>
      <c r="U59" s="31" t="e">
        <f>IF('analyses en ug et %'!U59="&lt;5",5/2/$AI59,'analyses en ug et %'!U59/$AI59)</f>
        <v>#DIV/0!</v>
      </c>
      <c r="V59" s="31" t="e">
        <f>IF('analyses en ug et %'!V59="&lt;5",5/2/$AI59,'analyses en ug et %'!V59/$AI59)</f>
        <v>#DIV/0!</v>
      </c>
      <c r="W59" s="31" t="e">
        <f>IF('analyses en ug et %'!W59="&lt;1000",1000/2/$AI59,'analyses en ug et %'!W59/$AI59)</f>
        <v>#DIV/0!</v>
      </c>
      <c r="X59" s="31" t="e">
        <f>IF('analyses en ug et %'!X59="&lt;1",1/2/$AI59,'analyses en ug et %'!X59/$AI59)</f>
        <v>#DIV/0!</v>
      </c>
      <c r="Y59" s="31" t="e">
        <f>IF('analyses en ug et %'!Y59="&lt;5",5/2/$AI59,'analyses en ug et %'!Y59/$AI59)</f>
        <v>#DIV/0!</v>
      </c>
      <c r="Z59" s="31" t="e">
        <f>IF('analyses en ug et %'!Z59="&lt;400",400/2/$AI59,'analyses en ug et %'!Z59/$AI59)</f>
        <v>#DIV/0!</v>
      </c>
      <c r="AA59" s="31" t="e">
        <f>IF('analyses en ug et %'!AA59="&lt;1000",1000/2/$AI59,'analyses en ug et %'!AA59/$AI59)</f>
        <v>#DIV/0!</v>
      </c>
      <c r="AB59" s="31" t="e">
        <f>IF('analyses en ug et %'!AB59="&lt;1",1/2/$AI59,'analyses en ug et %'!AB59/$AI59)</f>
        <v>#DIV/0!</v>
      </c>
      <c r="AC59" s="31" t="e">
        <f>IF('analyses en ug et %'!AC59="&lt;6",6/2/$AI59,'analyses en ug et %'!AC59/$AI59)</f>
        <v>#DIV/0!</v>
      </c>
      <c r="AD59" s="31" t="e">
        <f>IF('analyses en ug et %'!AD59="&lt;10",10/2/$AI59,'analyses en ug et %'!AD59/$AI59)</f>
        <v>#DIV/0!</v>
      </c>
      <c r="AE59" s="31" t="e">
        <f>IF('analyses en ug et %'!AE59="&lt;5",5/2/$AI59,'analyses en ug et %'!AE59/$AI59)</f>
        <v>#DIV/0!</v>
      </c>
      <c r="AF59" s="31" t="e">
        <f>IF('analyses en ug et %'!AF59="&lt;1",1/2/$AI59,'analyses en ug et %'!AF59/$AI59)</f>
        <v>#DIV/0!</v>
      </c>
      <c r="AG59" s="31" t="e">
        <f>IF('analyses en ug et %'!AG59="&lt;5",5/2/$AI59,'analyses en ug et %'!AG59/$AI59)</f>
        <v>#DIV/0!</v>
      </c>
      <c r="AH59" s="20">
        <f>'analyses en ug et %'!AH59</f>
        <v>40.776479999999999</v>
      </c>
      <c r="AI59" s="34" t="e">
        <f t="shared" si="0"/>
        <v>#DIV/0!</v>
      </c>
      <c r="AJ59" s="34" t="e">
        <f t="shared" si="3"/>
        <v>#DIV/0!</v>
      </c>
      <c r="AK59" s="34" t="e">
        <f t="shared" si="4"/>
        <v>#DIV/0!</v>
      </c>
      <c r="AL59" s="35">
        <v>1000</v>
      </c>
      <c r="AN59" s="23">
        <v>120</v>
      </c>
    </row>
    <row r="60" spans="1:40" x14ac:dyDescent="0.35">
      <c r="A60" s="20">
        <f>'analyses en ug et %'!A60</f>
        <v>0</v>
      </c>
      <c r="B60" s="20">
        <f>'analyses en ug et %'!B60</f>
        <v>0</v>
      </c>
      <c r="C60" s="20">
        <f>'analyses en ug et %'!C60</f>
        <v>0</v>
      </c>
      <c r="D60" s="20">
        <f>'analyses en ug et %'!D60</f>
        <v>0</v>
      </c>
      <c r="E60" s="21">
        <f>'analyses en ug et %'!E60</f>
        <v>0</v>
      </c>
      <c r="F60" s="31" t="e">
        <f>IF('analyses en ug et %'!F60="&lt;20",20/2/$AI60,'analyses en ug et %'!F60/$AI60)</f>
        <v>#DIV/0!</v>
      </c>
      <c r="G60" s="31" t="e">
        <f>IF('analyses en ug et %'!G60="&lt;1",1/2/$AI60,'analyses en ug et %'!G60/$AI60)</f>
        <v>#DIV/0!</v>
      </c>
      <c r="H60" s="31" t="e">
        <f>IF('analyses en ug et %'!H60="&lt;1",1/2/$AI60,'analyses en ug et %'!H60/$AI60)</f>
        <v>#DIV/0!</v>
      </c>
      <c r="I60" s="32" t="e">
        <f>IF('analyses en ug et %'!I60="&lt;1",1/2/$AI60,'analyses en ug et %'!I60/$AI60)</f>
        <v>#DIV/0!</v>
      </c>
      <c r="J60" s="31" t="e">
        <f>IF('analyses en ug et %'!J60="&lt;5",5/2/$AI60,'analyses en ug et %'!J60/$AI60)</f>
        <v>#DIV/0!</v>
      </c>
      <c r="K60" s="31" t="e">
        <f>IF('analyses en ug et %'!K60="&lt;500",500/2/$AI60,'analyses en ug et %'!K60/$AI60)</f>
        <v>#DIV/0!</v>
      </c>
      <c r="L60" s="31" t="e">
        <f>IF('analyses en ug et %'!L60="&lt;1",1/2/$AI60,'analyses en ug et %'!L60/$AI60)</f>
        <v>#DIV/0!</v>
      </c>
      <c r="M60" s="31" t="e">
        <f>IF('analyses en ug et %'!M60="&lt;5",5/2/$AI60,'analyses en ug et %'!M60/$AI60)</f>
        <v>#DIV/0!</v>
      </c>
      <c r="N60" s="31" t="e">
        <f>IF('analyses en ug et %'!N60="&lt;1",1/2/$AI60,'analyses en ug et %'!N60/$AI60)</f>
        <v>#DIV/0!</v>
      </c>
      <c r="O60" s="31" t="e">
        <f>IF('analyses en ug et %'!O60="&lt;2",2/2/$AI60,'analyses en ug et %'!O60/$AI60)</f>
        <v>#DIV/0!</v>
      </c>
      <c r="P60" s="33">
        <f>'analyses en ug et %'!P60</f>
        <v>0</v>
      </c>
      <c r="Q60" s="45">
        <f>'analyses en ug et %'!Q60</f>
        <v>0</v>
      </c>
      <c r="R60" s="31" t="e">
        <f>IF('analyses en ug et %'!R60="&lt;20",20/2/$AI60,'analyses en ug et %'!R60/$AI60)</f>
        <v>#DIV/0!</v>
      </c>
      <c r="S60" s="31" t="e">
        <f>IF('analyses en ug et %'!S60="&lt;50",50/2/$AI60,'analyses en ug et %'!S60/$AI60)</f>
        <v>#DIV/0!</v>
      </c>
      <c r="T60" s="31" t="e">
        <f>IF('analyses en ug et %'!T60="&lt;20",20/2/$AI60,'analyses en ug et %'!T60/$AI60)</f>
        <v>#DIV/0!</v>
      </c>
      <c r="U60" s="31" t="e">
        <f>IF('analyses en ug et %'!U60="&lt;5",5/2/$AI60,'analyses en ug et %'!U60/$AI60)</f>
        <v>#DIV/0!</v>
      </c>
      <c r="V60" s="31" t="e">
        <f>IF('analyses en ug et %'!V60="&lt;5",5/2/$AI60,'analyses en ug et %'!V60/$AI60)</f>
        <v>#DIV/0!</v>
      </c>
      <c r="W60" s="31" t="e">
        <f>IF('analyses en ug et %'!W60="&lt;1000",1000/2/$AI60,'analyses en ug et %'!W60/$AI60)</f>
        <v>#DIV/0!</v>
      </c>
      <c r="X60" s="31" t="e">
        <f>IF('analyses en ug et %'!X60="&lt;1",1/2/$AI60,'analyses en ug et %'!X60/$AI60)</f>
        <v>#DIV/0!</v>
      </c>
      <c r="Y60" s="31" t="e">
        <f>IF('analyses en ug et %'!Y60="&lt;5",5/2/$AI60,'analyses en ug et %'!Y60/$AI60)</f>
        <v>#DIV/0!</v>
      </c>
      <c r="Z60" s="31" t="e">
        <f>IF('analyses en ug et %'!Z60="&lt;400",400/2/$AI60,'analyses en ug et %'!Z60/$AI60)</f>
        <v>#DIV/0!</v>
      </c>
      <c r="AA60" s="31" t="e">
        <f>IF('analyses en ug et %'!AA60="&lt;1000",1000/2/$AI60,'analyses en ug et %'!AA60/$AI60)</f>
        <v>#DIV/0!</v>
      </c>
      <c r="AB60" s="31" t="e">
        <f>IF('analyses en ug et %'!AB60="&lt;1",1/2/$AI60,'analyses en ug et %'!AB60/$AI60)</f>
        <v>#DIV/0!</v>
      </c>
      <c r="AC60" s="31" t="e">
        <f>IF('analyses en ug et %'!AC60="&lt;6",6/2/$AI60,'analyses en ug et %'!AC60/$AI60)</f>
        <v>#DIV/0!</v>
      </c>
      <c r="AD60" s="31" t="e">
        <f>IF('analyses en ug et %'!AD60="&lt;10",10/2/$AI60,'analyses en ug et %'!AD60/$AI60)</f>
        <v>#DIV/0!</v>
      </c>
      <c r="AE60" s="31" t="e">
        <f>IF('analyses en ug et %'!AE60="&lt;5",5/2/$AI60,'analyses en ug et %'!AE60/$AI60)</f>
        <v>#DIV/0!</v>
      </c>
      <c r="AF60" s="31" t="e">
        <f>IF('analyses en ug et %'!AF60="&lt;1",1/2/$AI60,'analyses en ug et %'!AF60/$AI60)</f>
        <v>#DIV/0!</v>
      </c>
      <c r="AG60" s="31" t="e">
        <f>IF('analyses en ug et %'!AG60="&lt;5",5/2/$AI60,'analyses en ug et %'!AG60/$AI60)</f>
        <v>#DIV/0!</v>
      </c>
      <c r="AH60" s="20">
        <f>'analyses en ug et %'!AH60</f>
        <v>40.776479999999999</v>
      </c>
      <c r="AI60" s="34" t="e">
        <f t="shared" si="0"/>
        <v>#DIV/0!</v>
      </c>
      <c r="AJ60" s="34" t="e">
        <f t="shared" si="3"/>
        <v>#DIV/0!</v>
      </c>
      <c r="AK60" s="34" t="e">
        <f t="shared" si="4"/>
        <v>#DIV/0!</v>
      </c>
      <c r="AL60" s="35">
        <v>1000</v>
      </c>
      <c r="AN60" s="23">
        <v>120</v>
      </c>
    </row>
    <row r="61" spans="1:40" x14ac:dyDescent="0.35">
      <c r="A61" s="20">
        <f>'analyses en ug et %'!A61</f>
        <v>0</v>
      </c>
      <c r="B61" s="20">
        <f>'analyses en ug et %'!B61</f>
        <v>0</v>
      </c>
      <c r="C61" s="20">
        <f>'analyses en ug et %'!C61</f>
        <v>0</v>
      </c>
      <c r="D61" s="20">
        <f>'analyses en ug et %'!D61</f>
        <v>0</v>
      </c>
      <c r="E61" s="21">
        <f>'analyses en ug et %'!E61</f>
        <v>0</v>
      </c>
      <c r="F61" s="31" t="e">
        <f>IF('analyses en ug et %'!F61="&lt;20",20/2/$AI61,'analyses en ug et %'!F61/$AI61)</f>
        <v>#DIV/0!</v>
      </c>
      <c r="G61" s="31" t="e">
        <f>IF('analyses en ug et %'!G61="&lt;1",1/2/$AI61,'analyses en ug et %'!G61/$AI61)</f>
        <v>#DIV/0!</v>
      </c>
      <c r="H61" s="31" t="e">
        <f>IF('analyses en ug et %'!H61="&lt;1",1/2/$AI61,'analyses en ug et %'!H61/$AI61)</f>
        <v>#DIV/0!</v>
      </c>
      <c r="I61" s="32" t="e">
        <f>IF('analyses en ug et %'!I61="&lt;1",1/2/$AI61,'analyses en ug et %'!I61/$AI61)</f>
        <v>#DIV/0!</v>
      </c>
      <c r="J61" s="31" t="e">
        <f>IF('analyses en ug et %'!J61="&lt;5",5/2/$AI61,'analyses en ug et %'!J61/$AI61)</f>
        <v>#DIV/0!</v>
      </c>
      <c r="K61" s="31" t="e">
        <f>IF('analyses en ug et %'!K61="&lt;500",500/2/$AI61,'analyses en ug et %'!K61/$AI61)</f>
        <v>#DIV/0!</v>
      </c>
      <c r="L61" s="31" t="e">
        <f>IF('analyses en ug et %'!L61="&lt;1",1/2/$AI61,'analyses en ug et %'!L61/$AI61)</f>
        <v>#DIV/0!</v>
      </c>
      <c r="M61" s="31" t="e">
        <f>IF('analyses en ug et %'!M61="&lt;5",5/2/$AI61,'analyses en ug et %'!M61/$AI61)</f>
        <v>#DIV/0!</v>
      </c>
      <c r="N61" s="31" t="e">
        <f>IF('analyses en ug et %'!N61="&lt;1",1/2/$AI61,'analyses en ug et %'!N61/$AI61)</f>
        <v>#DIV/0!</v>
      </c>
      <c r="O61" s="31" t="e">
        <f>IF('analyses en ug et %'!O61="&lt;2",2/2/$AI61,'analyses en ug et %'!O61/$AI61)</f>
        <v>#DIV/0!</v>
      </c>
      <c r="P61" s="33">
        <f>'analyses en ug et %'!P61</f>
        <v>0</v>
      </c>
      <c r="Q61" s="45">
        <f>'analyses en ug et %'!Q61</f>
        <v>0</v>
      </c>
      <c r="R61" s="31" t="e">
        <f>IF('analyses en ug et %'!R61="&lt;20",20/2/$AI61,'analyses en ug et %'!R61/$AI61)</f>
        <v>#DIV/0!</v>
      </c>
      <c r="S61" s="31" t="e">
        <f>IF('analyses en ug et %'!S61="&lt;50",50/2/$AI61,'analyses en ug et %'!S61/$AI61)</f>
        <v>#DIV/0!</v>
      </c>
      <c r="T61" s="31" t="e">
        <f>IF('analyses en ug et %'!T61="&lt;20",20/2/$AI61,'analyses en ug et %'!T61/$AI61)</f>
        <v>#DIV/0!</v>
      </c>
      <c r="U61" s="31" t="e">
        <f>IF('analyses en ug et %'!U61="&lt;5",5/2/$AI61,'analyses en ug et %'!U61/$AI61)</f>
        <v>#DIV/0!</v>
      </c>
      <c r="V61" s="31" t="e">
        <f>IF('analyses en ug et %'!V61="&lt;5",5/2/$AI61,'analyses en ug et %'!V61/$AI61)</f>
        <v>#DIV/0!</v>
      </c>
      <c r="W61" s="31" t="e">
        <f>IF('analyses en ug et %'!W61="&lt;1000",1000/2/$AI61,'analyses en ug et %'!W61/$AI61)</f>
        <v>#DIV/0!</v>
      </c>
      <c r="X61" s="31" t="e">
        <f>IF('analyses en ug et %'!X61="&lt;1",1/2/$AI61,'analyses en ug et %'!X61/$AI61)</f>
        <v>#DIV/0!</v>
      </c>
      <c r="Y61" s="31" t="e">
        <f>IF('analyses en ug et %'!Y61="&lt;5",5/2/$AI61,'analyses en ug et %'!Y61/$AI61)</f>
        <v>#DIV/0!</v>
      </c>
      <c r="Z61" s="31" t="e">
        <f>IF('analyses en ug et %'!Z61="&lt;400",400/2/$AI61,'analyses en ug et %'!Z61/$AI61)</f>
        <v>#DIV/0!</v>
      </c>
      <c r="AA61" s="31" t="e">
        <f>IF('analyses en ug et %'!AA61="&lt;1000",1000/2/$AI61,'analyses en ug et %'!AA61/$AI61)</f>
        <v>#DIV/0!</v>
      </c>
      <c r="AB61" s="31" t="e">
        <f>IF('analyses en ug et %'!AB61="&lt;1",1/2/$AI61,'analyses en ug et %'!AB61/$AI61)</f>
        <v>#DIV/0!</v>
      </c>
      <c r="AC61" s="31" t="e">
        <f>IF('analyses en ug et %'!AC61="&lt;6",6/2/$AI61,'analyses en ug et %'!AC61/$AI61)</f>
        <v>#DIV/0!</v>
      </c>
      <c r="AD61" s="31" t="e">
        <f>IF('analyses en ug et %'!AD61="&lt;10",10/2/$AI61,'analyses en ug et %'!AD61/$AI61)</f>
        <v>#DIV/0!</v>
      </c>
      <c r="AE61" s="31" t="e">
        <f>IF('analyses en ug et %'!AE61="&lt;5",5/2/$AI61,'analyses en ug et %'!AE61/$AI61)</f>
        <v>#DIV/0!</v>
      </c>
      <c r="AF61" s="31" t="e">
        <f>IF('analyses en ug et %'!AF61="&lt;1",1/2/$AI61,'analyses en ug et %'!AF61/$AI61)</f>
        <v>#DIV/0!</v>
      </c>
      <c r="AG61" s="31" t="e">
        <f>IF('analyses en ug et %'!AG61="&lt;5",5/2/$AI61,'analyses en ug et %'!AG61/$AI61)</f>
        <v>#DIV/0!</v>
      </c>
      <c r="AH61" s="20">
        <f>'analyses en ug et %'!AH61</f>
        <v>40.776479999999999</v>
      </c>
      <c r="AI61" s="34" t="e">
        <f t="shared" si="0"/>
        <v>#DIV/0!</v>
      </c>
      <c r="AJ61" s="34" t="e">
        <f t="shared" si="3"/>
        <v>#DIV/0!</v>
      </c>
      <c r="AK61" s="34" t="e">
        <f t="shared" si="4"/>
        <v>#DIV/0!</v>
      </c>
      <c r="AL61" s="35">
        <v>1000</v>
      </c>
      <c r="AN61" s="23">
        <v>120</v>
      </c>
    </row>
    <row r="62" spans="1:40" x14ac:dyDescent="0.35">
      <c r="A62" s="20">
        <f>'analyses en ug et %'!A62</f>
        <v>0</v>
      </c>
      <c r="B62" s="20">
        <f>'analyses en ug et %'!B62</f>
        <v>0</v>
      </c>
      <c r="C62" s="20">
        <f>'analyses en ug et %'!C62</f>
        <v>0</v>
      </c>
      <c r="D62" s="20">
        <f>'analyses en ug et %'!D62</f>
        <v>0</v>
      </c>
      <c r="E62" s="21">
        <f>'analyses en ug et %'!E62</f>
        <v>0</v>
      </c>
      <c r="F62" s="31" t="e">
        <f>IF('analyses en ug et %'!F62="&lt;20",20/2/$AI62,'analyses en ug et %'!F62/$AI62)</f>
        <v>#DIV/0!</v>
      </c>
      <c r="G62" s="31" t="e">
        <f>IF('analyses en ug et %'!G62="&lt;1",1/2/$AI62,'analyses en ug et %'!G62/$AI62)</f>
        <v>#DIV/0!</v>
      </c>
      <c r="H62" s="31" t="e">
        <f>IF('analyses en ug et %'!H62="&lt;1",1/2/$AI62,'analyses en ug et %'!H62/$AI62)</f>
        <v>#DIV/0!</v>
      </c>
      <c r="I62" s="32" t="e">
        <f>IF('analyses en ug et %'!I62="&lt;1",1/2/$AI62,'analyses en ug et %'!I62/$AI62)</f>
        <v>#DIV/0!</v>
      </c>
      <c r="J62" s="31" t="e">
        <f>IF('analyses en ug et %'!J62="&lt;5",5/2/$AI62,'analyses en ug et %'!J62/$AI62)</f>
        <v>#DIV/0!</v>
      </c>
      <c r="K62" s="31" t="e">
        <f>IF('analyses en ug et %'!K62="&lt;500",500/2/$AI62,'analyses en ug et %'!K62/$AI62)</f>
        <v>#DIV/0!</v>
      </c>
      <c r="L62" s="31" t="e">
        <f>IF('analyses en ug et %'!L62="&lt;1",1/2/$AI62,'analyses en ug et %'!L62/$AI62)</f>
        <v>#DIV/0!</v>
      </c>
      <c r="M62" s="31" t="e">
        <f>IF('analyses en ug et %'!M62="&lt;5",5/2/$AI62,'analyses en ug et %'!M62/$AI62)</f>
        <v>#DIV/0!</v>
      </c>
      <c r="N62" s="31" t="e">
        <f>IF('analyses en ug et %'!N62="&lt;1",1/2/$AI62,'analyses en ug et %'!N62/$AI62)</f>
        <v>#DIV/0!</v>
      </c>
      <c r="O62" s="31" t="e">
        <f>IF('analyses en ug et %'!O62="&lt;2",2/2/$AI62,'analyses en ug et %'!O62/$AI62)</f>
        <v>#DIV/0!</v>
      </c>
      <c r="P62" s="33">
        <f>'analyses en ug et %'!P62</f>
        <v>0</v>
      </c>
      <c r="Q62" s="45">
        <f>'analyses en ug et %'!Q62</f>
        <v>0</v>
      </c>
      <c r="R62" s="31" t="e">
        <f>IF('analyses en ug et %'!R62="&lt;20",20/2/$AI62,'analyses en ug et %'!R62/$AI62)</f>
        <v>#DIV/0!</v>
      </c>
      <c r="S62" s="31" t="e">
        <f>IF('analyses en ug et %'!S62="&lt;50",50/2/$AI62,'analyses en ug et %'!S62/$AI62)</f>
        <v>#DIV/0!</v>
      </c>
      <c r="T62" s="31" t="e">
        <f>IF('analyses en ug et %'!T62="&lt;20",20/2/$AI62,'analyses en ug et %'!T62/$AI62)</f>
        <v>#DIV/0!</v>
      </c>
      <c r="U62" s="31" t="e">
        <f>IF('analyses en ug et %'!U62="&lt;5",5/2/$AI62,'analyses en ug et %'!U62/$AI62)</f>
        <v>#DIV/0!</v>
      </c>
      <c r="V62" s="31" t="e">
        <f>IF('analyses en ug et %'!V62="&lt;5",5/2/$AI62,'analyses en ug et %'!V62/$AI62)</f>
        <v>#DIV/0!</v>
      </c>
      <c r="W62" s="31" t="e">
        <f>IF('analyses en ug et %'!W62="&lt;1000",1000/2/$AI62,'analyses en ug et %'!W62/$AI62)</f>
        <v>#DIV/0!</v>
      </c>
      <c r="X62" s="31" t="e">
        <f>IF('analyses en ug et %'!X62="&lt;1",1/2/$AI62,'analyses en ug et %'!X62/$AI62)</f>
        <v>#DIV/0!</v>
      </c>
      <c r="Y62" s="31" t="e">
        <f>IF('analyses en ug et %'!Y62="&lt;5",5/2/$AI62,'analyses en ug et %'!Y62/$AI62)</f>
        <v>#DIV/0!</v>
      </c>
      <c r="Z62" s="31" t="e">
        <f>IF('analyses en ug et %'!Z62="&lt;400",400/2/$AI62,'analyses en ug et %'!Z62/$AI62)</f>
        <v>#DIV/0!</v>
      </c>
      <c r="AA62" s="31" t="e">
        <f>IF('analyses en ug et %'!AA62="&lt;1000",1000/2/$AI62,'analyses en ug et %'!AA62/$AI62)</f>
        <v>#DIV/0!</v>
      </c>
      <c r="AB62" s="31" t="e">
        <f>IF('analyses en ug et %'!AB62="&lt;1",1/2/$AI62,'analyses en ug et %'!AB62/$AI62)</f>
        <v>#DIV/0!</v>
      </c>
      <c r="AC62" s="31" t="e">
        <f>IF('analyses en ug et %'!AC62="&lt;6",6/2/$AI62,'analyses en ug et %'!AC62/$AI62)</f>
        <v>#DIV/0!</v>
      </c>
      <c r="AD62" s="31" t="e">
        <f>IF('analyses en ug et %'!AD62="&lt;10",10/2/$AI62,'analyses en ug et %'!AD62/$AI62)</f>
        <v>#DIV/0!</v>
      </c>
      <c r="AE62" s="31" t="e">
        <f>IF('analyses en ug et %'!AE62="&lt;5",5/2/$AI62,'analyses en ug et %'!AE62/$AI62)</f>
        <v>#DIV/0!</v>
      </c>
      <c r="AF62" s="31" t="e">
        <f>IF('analyses en ug et %'!AF62="&lt;1",1/2/$AI62,'analyses en ug et %'!AF62/$AI62)</f>
        <v>#DIV/0!</v>
      </c>
      <c r="AG62" s="31" t="e">
        <f>IF('analyses en ug et %'!AG62="&lt;5",5/2/$AI62,'analyses en ug et %'!AG62/$AI62)</f>
        <v>#DIV/0!</v>
      </c>
      <c r="AH62" s="20">
        <f>'analyses en ug et %'!AH62</f>
        <v>40.776479999999999</v>
      </c>
      <c r="AI62" s="34" t="e">
        <f t="shared" si="0"/>
        <v>#DIV/0!</v>
      </c>
      <c r="AJ62" s="34" t="e">
        <f t="shared" si="3"/>
        <v>#DIV/0!</v>
      </c>
      <c r="AK62" s="34" t="e">
        <f t="shared" si="4"/>
        <v>#DIV/0!</v>
      </c>
      <c r="AL62" s="35">
        <v>1000</v>
      </c>
      <c r="AN62" s="23">
        <v>120</v>
      </c>
    </row>
    <row r="63" spans="1:40" x14ac:dyDescent="0.35">
      <c r="A63" s="20">
        <f>'analyses en ug et %'!A63</f>
        <v>0</v>
      </c>
      <c r="B63" s="20">
        <f>'analyses en ug et %'!B63</f>
        <v>0</v>
      </c>
      <c r="C63" s="20">
        <f>'analyses en ug et %'!C63</f>
        <v>0</v>
      </c>
      <c r="D63" s="20">
        <f>'analyses en ug et %'!D63</f>
        <v>0</v>
      </c>
      <c r="E63" s="21">
        <f>'analyses en ug et %'!E63</f>
        <v>0</v>
      </c>
      <c r="F63" s="31" t="e">
        <f>IF('analyses en ug et %'!F63="&lt;20",20/2/$AI63,'analyses en ug et %'!F63/$AI63)</f>
        <v>#DIV/0!</v>
      </c>
      <c r="G63" s="31" t="e">
        <f>IF('analyses en ug et %'!G63="&lt;1",1/2/$AI63,'analyses en ug et %'!G63/$AI63)</f>
        <v>#DIV/0!</v>
      </c>
      <c r="H63" s="31" t="e">
        <f>IF('analyses en ug et %'!H63="&lt;1",1/2/$AI63,'analyses en ug et %'!H63/$AI63)</f>
        <v>#DIV/0!</v>
      </c>
      <c r="I63" s="32" t="e">
        <f>IF('analyses en ug et %'!I63="&lt;1",1/2/$AI63,'analyses en ug et %'!I63/$AI63)</f>
        <v>#DIV/0!</v>
      </c>
      <c r="J63" s="31" t="e">
        <f>IF('analyses en ug et %'!J63="&lt;5",5/2/$AI63,'analyses en ug et %'!J63/$AI63)</f>
        <v>#DIV/0!</v>
      </c>
      <c r="K63" s="31" t="e">
        <f>IF('analyses en ug et %'!K63="&lt;500",500/2/$AI63,'analyses en ug et %'!K63/$AI63)</f>
        <v>#DIV/0!</v>
      </c>
      <c r="L63" s="31" t="e">
        <f>IF('analyses en ug et %'!L63="&lt;1",1/2/$AI63,'analyses en ug et %'!L63/$AI63)</f>
        <v>#DIV/0!</v>
      </c>
      <c r="M63" s="31" t="e">
        <f>IF('analyses en ug et %'!M63="&lt;5",5/2/$AI63,'analyses en ug et %'!M63/$AI63)</f>
        <v>#DIV/0!</v>
      </c>
      <c r="N63" s="31" t="e">
        <f>IF('analyses en ug et %'!N63="&lt;1",1/2/$AI63,'analyses en ug et %'!N63/$AI63)</f>
        <v>#DIV/0!</v>
      </c>
      <c r="O63" s="31" t="e">
        <f>IF('analyses en ug et %'!O63="&lt;2",2/2/$AI63,'analyses en ug et %'!O63/$AI63)</f>
        <v>#DIV/0!</v>
      </c>
      <c r="P63" s="33">
        <f>'analyses en ug et %'!P63</f>
        <v>0</v>
      </c>
      <c r="Q63" s="45">
        <f>'analyses en ug et %'!Q63</f>
        <v>0</v>
      </c>
      <c r="R63" s="31" t="e">
        <f>IF('analyses en ug et %'!R63="&lt;20",20/2/$AI63,'analyses en ug et %'!R63/$AI63)</f>
        <v>#DIV/0!</v>
      </c>
      <c r="S63" s="31" t="e">
        <f>IF('analyses en ug et %'!S63="&lt;50",50/2/$AI63,'analyses en ug et %'!S63/$AI63)</f>
        <v>#DIV/0!</v>
      </c>
      <c r="T63" s="31" t="e">
        <f>IF('analyses en ug et %'!T63="&lt;20",20/2/$AI63,'analyses en ug et %'!T63/$AI63)</f>
        <v>#DIV/0!</v>
      </c>
      <c r="U63" s="31" t="e">
        <f>IF('analyses en ug et %'!U63="&lt;5",5/2/$AI63,'analyses en ug et %'!U63/$AI63)</f>
        <v>#DIV/0!</v>
      </c>
      <c r="V63" s="31" t="e">
        <f>IF('analyses en ug et %'!V63="&lt;5",5/2/$AI63,'analyses en ug et %'!V63/$AI63)</f>
        <v>#DIV/0!</v>
      </c>
      <c r="W63" s="31" t="e">
        <f>IF('analyses en ug et %'!W63="&lt;1000",1000/2/$AI63,'analyses en ug et %'!W63/$AI63)</f>
        <v>#DIV/0!</v>
      </c>
      <c r="X63" s="31" t="e">
        <f>IF('analyses en ug et %'!X63="&lt;1",1/2/$AI63,'analyses en ug et %'!X63/$AI63)</f>
        <v>#DIV/0!</v>
      </c>
      <c r="Y63" s="31" t="e">
        <f>IF('analyses en ug et %'!Y63="&lt;5",5/2/$AI63,'analyses en ug et %'!Y63/$AI63)</f>
        <v>#DIV/0!</v>
      </c>
      <c r="Z63" s="31" t="e">
        <f>IF('analyses en ug et %'!Z63="&lt;400",400/2/$AI63,'analyses en ug et %'!Z63/$AI63)</f>
        <v>#DIV/0!</v>
      </c>
      <c r="AA63" s="31" t="e">
        <f>IF('analyses en ug et %'!AA63="&lt;1000",1000/2/$AI63,'analyses en ug et %'!AA63/$AI63)</f>
        <v>#DIV/0!</v>
      </c>
      <c r="AB63" s="31" t="e">
        <f>IF('analyses en ug et %'!AB63="&lt;1",1/2/$AI63,'analyses en ug et %'!AB63/$AI63)</f>
        <v>#DIV/0!</v>
      </c>
      <c r="AC63" s="31" t="e">
        <f>IF('analyses en ug et %'!AC63="&lt;6",6/2/$AI63,'analyses en ug et %'!AC63/$AI63)</f>
        <v>#DIV/0!</v>
      </c>
      <c r="AD63" s="31" t="e">
        <f>IF('analyses en ug et %'!AD63="&lt;10",10/2/$AI63,'analyses en ug et %'!AD63/$AI63)</f>
        <v>#DIV/0!</v>
      </c>
      <c r="AE63" s="31" t="e">
        <f>IF('analyses en ug et %'!AE63="&lt;5",5/2/$AI63,'analyses en ug et %'!AE63/$AI63)</f>
        <v>#DIV/0!</v>
      </c>
      <c r="AF63" s="31" t="e">
        <f>IF('analyses en ug et %'!AF63="&lt;1",1/2/$AI63,'analyses en ug et %'!AF63/$AI63)</f>
        <v>#DIV/0!</v>
      </c>
      <c r="AG63" s="31" t="e">
        <f>IF('analyses en ug et %'!AG63="&lt;5",5/2/$AI63,'analyses en ug et %'!AG63/$AI63)</f>
        <v>#DIV/0!</v>
      </c>
      <c r="AH63" s="20">
        <f>'analyses en ug et %'!AH63</f>
        <v>40.776479999999999</v>
      </c>
      <c r="AI63" s="34" t="e">
        <f t="shared" si="0"/>
        <v>#DIV/0!</v>
      </c>
      <c r="AJ63" s="34" t="e">
        <f t="shared" si="3"/>
        <v>#DIV/0!</v>
      </c>
      <c r="AK63" s="34" t="e">
        <f t="shared" si="4"/>
        <v>#DIV/0!</v>
      </c>
      <c r="AL63" s="35">
        <v>1000</v>
      </c>
      <c r="AN63" s="23">
        <v>120</v>
      </c>
    </row>
    <row r="64" spans="1:40" x14ac:dyDescent="0.35">
      <c r="A64" s="20">
        <f>'analyses en ug et %'!A64</f>
        <v>0</v>
      </c>
      <c r="B64" s="20">
        <f>'analyses en ug et %'!B64</f>
        <v>0</v>
      </c>
      <c r="C64" s="20">
        <f>'analyses en ug et %'!C64</f>
        <v>0</v>
      </c>
      <c r="D64" s="20">
        <f>'analyses en ug et %'!D64</f>
        <v>0</v>
      </c>
      <c r="E64" s="21">
        <f>'analyses en ug et %'!E64</f>
        <v>0</v>
      </c>
      <c r="F64" s="31" t="e">
        <f>IF('analyses en ug et %'!F64="&lt;20",20/2/$AI64,'analyses en ug et %'!F64/$AI64)</f>
        <v>#DIV/0!</v>
      </c>
      <c r="G64" s="31" t="e">
        <f>IF('analyses en ug et %'!G64="&lt;1",1/2/$AI64,'analyses en ug et %'!G64/$AI64)</f>
        <v>#DIV/0!</v>
      </c>
      <c r="H64" s="31" t="e">
        <f>IF('analyses en ug et %'!H64="&lt;1",1/2/$AI64,'analyses en ug et %'!H64/$AI64)</f>
        <v>#DIV/0!</v>
      </c>
      <c r="I64" s="32" t="e">
        <f>IF('analyses en ug et %'!I64="&lt;1",1/2/$AI64,'analyses en ug et %'!I64/$AI64)</f>
        <v>#DIV/0!</v>
      </c>
      <c r="J64" s="31" t="e">
        <f>IF('analyses en ug et %'!J64="&lt;5",5/2/$AI64,'analyses en ug et %'!J64/$AI64)</f>
        <v>#DIV/0!</v>
      </c>
      <c r="K64" s="31" t="e">
        <f>IF('analyses en ug et %'!K64="&lt;500",500/2/$AI64,'analyses en ug et %'!K64/$AI64)</f>
        <v>#DIV/0!</v>
      </c>
      <c r="L64" s="31" t="e">
        <f>IF('analyses en ug et %'!L64="&lt;1",1/2/$AI64,'analyses en ug et %'!L64/$AI64)</f>
        <v>#DIV/0!</v>
      </c>
      <c r="M64" s="31" t="e">
        <f>IF('analyses en ug et %'!M64="&lt;5",5/2/$AI64,'analyses en ug et %'!M64/$AI64)</f>
        <v>#DIV/0!</v>
      </c>
      <c r="N64" s="31" t="e">
        <f>IF('analyses en ug et %'!N64="&lt;1",1/2/$AI64,'analyses en ug et %'!N64/$AI64)</f>
        <v>#DIV/0!</v>
      </c>
      <c r="O64" s="31" t="e">
        <f>IF('analyses en ug et %'!O64="&lt;2",2/2/$AI64,'analyses en ug et %'!O64/$AI64)</f>
        <v>#DIV/0!</v>
      </c>
      <c r="P64" s="33">
        <f>'analyses en ug et %'!P64</f>
        <v>0</v>
      </c>
      <c r="Q64" s="45">
        <f>'analyses en ug et %'!Q64</f>
        <v>0</v>
      </c>
      <c r="R64" s="31" t="e">
        <f>IF('analyses en ug et %'!R64="&lt;20",20/2/$AI64,'analyses en ug et %'!R64/$AI64)</f>
        <v>#DIV/0!</v>
      </c>
      <c r="S64" s="31" t="e">
        <f>IF('analyses en ug et %'!S64="&lt;50",50/2/$AI64,'analyses en ug et %'!S64/$AI64)</f>
        <v>#DIV/0!</v>
      </c>
      <c r="T64" s="31" t="e">
        <f>IF('analyses en ug et %'!T64="&lt;20",20/2/$AI64,'analyses en ug et %'!T64/$AI64)</f>
        <v>#DIV/0!</v>
      </c>
      <c r="U64" s="31" t="e">
        <f>IF('analyses en ug et %'!U64="&lt;5",5/2/$AI64,'analyses en ug et %'!U64/$AI64)</f>
        <v>#DIV/0!</v>
      </c>
      <c r="V64" s="31" t="e">
        <f>IF('analyses en ug et %'!V64="&lt;5",5/2/$AI64,'analyses en ug et %'!V64/$AI64)</f>
        <v>#DIV/0!</v>
      </c>
      <c r="W64" s="31" t="e">
        <f>IF('analyses en ug et %'!W64="&lt;1000",1000/2/$AI64,'analyses en ug et %'!W64/$AI64)</f>
        <v>#DIV/0!</v>
      </c>
      <c r="X64" s="31" t="e">
        <f>IF('analyses en ug et %'!X64="&lt;1",1/2/$AI64,'analyses en ug et %'!X64/$AI64)</f>
        <v>#DIV/0!</v>
      </c>
      <c r="Y64" s="31" t="e">
        <f>IF('analyses en ug et %'!Y64="&lt;5",5/2/$AI64,'analyses en ug et %'!Y64/$AI64)</f>
        <v>#DIV/0!</v>
      </c>
      <c r="Z64" s="31" t="e">
        <f>IF('analyses en ug et %'!Z64="&lt;400",400/2/$AI64,'analyses en ug et %'!Z64/$AI64)</f>
        <v>#DIV/0!</v>
      </c>
      <c r="AA64" s="31" t="e">
        <f>IF('analyses en ug et %'!AA64="&lt;1000",1000/2/$AI64,'analyses en ug et %'!AA64/$AI64)</f>
        <v>#DIV/0!</v>
      </c>
      <c r="AB64" s="31" t="e">
        <f>IF('analyses en ug et %'!AB64="&lt;1",1/2/$AI64,'analyses en ug et %'!AB64/$AI64)</f>
        <v>#DIV/0!</v>
      </c>
      <c r="AC64" s="31" t="e">
        <f>IF('analyses en ug et %'!AC64="&lt;6",6/2/$AI64,'analyses en ug et %'!AC64/$AI64)</f>
        <v>#DIV/0!</v>
      </c>
      <c r="AD64" s="31" t="e">
        <f>IF('analyses en ug et %'!AD64="&lt;10",10/2/$AI64,'analyses en ug et %'!AD64/$AI64)</f>
        <v>#DIV/0!</v>
      </c>
      <c r="AE64" s="31" t="e">
        <f>IF('analyses en ug et %'!AE64="&lt;5",5/2/$AI64,'analyses en ug et %'!AE64/$AI64)</f>
        <v>#DIV/0!</v>
      </c>
      <c r="AF64" s="31" t="e">
        <f>IF('analyses en ug et %'!AF64="&lt;1",1/2/$AI64,'analyses en ug et %'!AF64/$AI64)</f>
        <v>#DIV/0!</v>
      </c>
      <c r="AG64" s="31" t="e">
        <f>IF('analyses en ug et %'!AG64="&lt;5",5/2/$AI64,'analyses en ug et %'!AG64/$AI64)</f>
        <v>#DIV/0!</v>
      </c>
      <c r="AH64" s="20">
        <f>'analyses en ug et %'!AH64</f>
        <v>40.776479999999999</v>
      </c>
      <c r="AI64" s="34" t="e">
        <f t="shared" si="0"/>
        <v>#DIV/0!</v>
      </c>
      <c r="AJ64" s="34" t="e">
        <f t="shared" si="3"/>
        <v>#DIV/0!</v>
      </c>
      <c r="AK64" s="34" t="e">
        <f t="shared" si="4"/>
        <v>#DIV/0!</v>
      </c>
      <c r="AL64" s="35">
        <v>1000</v>
      </c>
      <c r="AN64" s="23">
        <v>120</v>
      </c>
    </row>
    <row r="65" spans="1:40" x14ac:dyDescent="0.35">
      <c r="A65" s="20">
        <f>'analyses en ug et %'!A65</f>
        <v>0</v>
      </c>
      <c r="B65" s="20">
        <f>'analyses en ug et %'!B65</f>
        <v>0</v>
      </c>
      <c r="C65" s="20">
        <f>'analyses en ug et %'!C65</f>
        <v>0</v>
      </c>
      <c r="D65" s="20">
        <f>'analyses en ug et %'!D65</f>
        <v>0</v>
      </c>
      <c r="E65" s="21">
        <f>'analyses en ug et %'!E65</f>
        <v>0</v>
      </c>
      <c r="F65" s="31" t="e">
        <f>IF('analyses en ug et %'!F65="&lt;20",20/2/$AI65,'analyses en ug et %'!F65/$AI65)</f>
        <v>#DIV/0!</v>
      </c>
      <c r="G65" s="31" t="e">
        <f>IF('analyses en ug et %'!G65="&lt;1",1/2/$AI65,'analyses en ug et %'!G65/$AI65)</f>
        <v>#DIV/0!</v>
      </c>
      <c r="H65" s="31" t="e">
        <f>IF('analyses en ug et %'!H65="&lt;1",1/2/$AI65,'analyses en ug et %'!H65/$AI65)</f>
        <v>#DIV/0!</v>
      </c>
      <c r="I65" s="32" t="e">
        <f>IF('analyses en ug et %'!I65="&lt;1",1/2/$AI65,'analyses en ug et %'!I65/$AI65)</f>
        <v>#DIV/0!</v>
      </c>
      <c r="J65" s="31" t="e">
        <f>IF('analyses en ug et %'!J65="&lt;5",5/2/$AI65,'analyses en ug et %'!J65/$AI65)</f>
        <v>#DIV/0!</v>
      </c>
      <c r="K65" s="31" t="e">
        <f>IF('analyses en ug et %'!K65="&lt;500",500/2/$AI65,'analyses en ug et %'!K65/$AI65)</f>
        <v>#DIV/0!</v>
      </c>
      <c r="L65" s="31" t="e">
        <f>IF('analyses en ug et %'!L65="&lt;1",1/2/$AI65,'analyses en ug et %'!L65/$AI65)</f>
        <v>#DIV/0!</v>
      </c>
      <c r="M65" s="31" t="e">
        <f>IF('analyses en ug et %'!M65="&lt;5",5/2/$AI65,'analyses en ug et %'!M65/$AI65)</f>
        <v>#DIV/0!</v>
      </c>
      <c r="N65" s="31" t="e">
        <f>IF('analyses en ug et %'!N65="&lt;1",1/2/$AI65,'analyses en ug et %'!N65/$AI65)</f>
        <v>#DIV/0!</v>
      </c>
      <c r="O65" s="31" t="e">
        <f>IF('analyses en ug et %'!O65="&lt;2",2/2/$AI65,'analyses en ug et %'!O65/$AI65)</f>
        <v>#DIV/0!</v>
      </c>
      <c r="P65" s="33">
        <f>'analyses en ug et %'!P65</f>
        <v>0</v>
      </c>
      <c r="Q65" s="45">
        <f>'analyses en ug et %'!Q65</f>
        <v>0</v>
      </c>
      <c r="R65" s="31" t="e">
        <f>IF('analyses en ug et %'!R65="&lt;20",20/2/$AI65,'analyses en ug et %'!R65/$AI65)</f>
        <v>#DIV/0!</v>
      </c>
      <c r="S65" s="31" t="e">
        <f>IF('analyses en ug et %'!S65="&lt;50",50/2/$AI65,'analyses en ug et %'!S65/$AI65)</f>
        <v>#DIV/0!</v>
      </c>
      <c r="T65" s="31" t="e">
        <f>IF('analyses en ug et %'!T65="&lt;20",20/2/$AI65,'analyses en ug et %'!T65/$AI65)</f>
        <v>#DIV/0!</v>
      </c>
      <c r="U65" s="31" t="e">
        <f>IF('analyses en ug et %'!U65="&lt;5",5/2/$AI65,'analyses en ug et %'!U65/$AI65)</f>
        <v>#DIV/0!</v>
      </c>
      <c r="V65" s="31" t="e">
        <f>IF('analyses en ug et %'!V65="&lt;5",5/2/$AI65,'analyses en ug et %'!V65/$AI65)</f>
        <v>#DIV/0!</v>
      </c>
      <c r="W65" s="31" t="e">
        <f>IF('analyses en ug et %'!W65="&lt;1000",1000/2/$AI65,'analyses en ug et %'!W65/$AI65)</f>
        <v>#DIV/0!</v>
      </c>
      <c r="X65" s="31" t="e">
        <f>IF('analyses en ug et %'!X65="&lt;1",1/2/$AI65,'analyses en ug et %'!X65/$AI65)</f>
        <v>#DIV/0!</v>
      </c>
      <c r="Y65" s="31" t="e">
        <f>IF('analyses en ug et %'!Y65="&lt;5",5/2/$AI65,'analyses en ug et %'!Y65/$AI65)</f>
        <v>#DIV/0!</v>
      </c>
      <c r="Z65" s="31" t="e">
        <f>IF('analyses en ug et %'!Z65="&lt;400",400/2/$AI65,'analyses en ug et %'!Z65/$AI65)</f>
        <v>#DIV/0!</v>
      </c>
      <c r="AA65" s="31" t="e">
        <f>IF('analyses en ug et %'!AA65="&lt;1000",1000/2/$AI65,'analyses en ug et %'!AA65/$AI65)</f>
        <v>#DIV/0!</v>
      </c>
      <c r="AB65" s="31" t="e">
        <f>IF('analyses en ug et %'!AB65="&lt;1",1/2/$AI65,'analyses en ug et %'!AB65/$AI65)</f>
        <v>#DIV/0!</v>
      </c>
      <c r="AC65" s="31" t="e">
        <f>IF('analyses en ug et %'!AC65="&lt;6",6/2/$AI65,'analyses en ug et %'!AC65/$AI65)</f>
        <v>#DIV/0!</v>
      </c>
      <c r="AD65" s="31" t="e">
        <f>IF('analyses en ug et %'!AD65="&lt;10",10/2/$AI65,'analyses en ug et %'!AD65/$AI65)</f>
        <v>#DIV/0!</v>
      </c>
      <c r="AE65" s="31" t="e">
        <f>IF('analyses en ug et %'!AE65="&lt;5",5/2/$AI65,'analyses en ug et %'!AE65/$AI65)</f>
        <v>#DIV/0!</v>
      </c>
      <c r="AF65" s="31" t="e">
        <f>IF('analyses en ug et %'!AF65="&lt;1",1/2/$AI65,'analyses en ug et %'!AF65/$AI65)</f>
        <v>#DIV/0!</v>
      </c>
      <c r="AG65" s="31" t="e">
        <f>IF('analyses en ug et %'!AG65="&lt;5",5/2/$AI65,'analyses en ug et %'!AG65/$AI65)</f>
        <v>#DIV/0!</v>
      </c>
      <c r="AH65" s="20">
        <f>'analyses en ug et %'!AH65</f>
        <v>40.776479999999999</v>
      </c>
      <c r="AI65" s="34" t="e">
        <f t="shared" si="0"/>
        <v>#DIV/0!</v>
      </c>
      <c r="AJ65" s="34" t="e">
        <f t="shared" si="3"/>
        <v>#DIV/0!</v>
      </c>
      <c r="AK65" s="34" t="e">
        <f t="shared" si="4"/>
        <v>#DIV/0!</v>
      </c>
      <c r="AL65" s="35">
        <v>1000</v>
      </c>
      <c r="AN65" s="23">
        <v>120</v>
      </c>
    </row>
    <row r="66" spans="1:40" x14ac:dyDescent="0.35">
      <c r="A66" s="20">
        <f>'analyses en ug et %'!A66</f>
        <v>0</v>
      </c>
      <c r="B66" s="20">
        <f>'analyses en ug et %'!B66</f>
        <v>0</v>
      </c>
      <c r="C66" s="20">
        <f>'analyses en ug et %'!C66</f>
        <v>0</v>
      </c>
      <c r="D66" s="20">
        <f>'analyses en ug et %'!D66</f>
        <v>0</v>
      </c>
      <c r="E66" s="21">
        <f>'analyses en ug et %'!E66</f>
        <v>0</v>
      </c>
      <c r="F66" s="31" t="e">
        <f>IF('analyses en ug et %'!F66="&lt;20",20/2/$AI66,'analyses en ug et %'!F66/$AI66)</f>
        <v>#DIV/0!</v>
      </c>
      <c r="G66" s="31" t="e">
        <f>IF('analyses en ug et %'!G66="&lt;1",1/2/$AI66,'analyses en ug et %'!G66/$AI66)</f>
        <v>#DIV/0!</v>
      </c>
      <c r="H66" s="31" t="e">
        <f>IF('analyses en ug et %'!H66="&lt;1",1/2/$AI66,'analyses en ug et %'!H66/$AI66)</f>
        <v>#DIV/0!</v>
      </c>
      <c r="I66" s="32" t="e">
        <f>IF('analyses en ug et %'!I66="&lt;1",1/2/$AI66,'analyses en ug et %'!I66/$AI66)</f>
        <v>#DIV/0!</v>
      </c>
      <c r="J66" s="31" t="e">
        <f>IF('analyses en ug et %'!J66="&lt;5",5/2/$AI66,'analyses en ug et %'!J66/$AI66)</f>
        <v>#DIV/0!</v>
      </c>
      <c r="K66" s="31" t="e">
        <f>IF('analyses en ug et %'!K66="&lt;500",500/2/$AI66,'analyses en ug et %'!K66/$AI66)</f>
        <v>#DIV/0!</v>
      </c>
      <c r="L66" s="31" t="e">
        <f>IF('analyses en ug et %'!L66="&lt;1",1/2/$AI66,'analyses en ug et %'!L66/$AI66)</f>
        <v>#DIV/0!</v>
      </c>
      <c r="M66" s="31" t="e">
        <f>IF('analyses en ug et %'!M66="&lt;5",5/2/$AI66,'analyses en ug et %'!M66/$AI66)</f>
        <v>#DIV/0!</v>
      </c>
      <c r="N66" s="31" t="e">
        <f>IF('analyses en ug et %'!N66="&lt;1",1/2/$AI66,'analyses en ug et %'!N66/$AI66)</f>
        <v>#DIV/0!</v>
      </c>
      <c r="O66" s="31" t="e">
        <f>IF('analyses en ug et %'!O66="&lt;2",2/2/$AI66,'analyses en ug et %'!O66/$AI66)</f>
        <v>#DIV/0!</v>
      </c>
      <c r="P66" s="33">
        <f>'analyses en ug et %'!P66</f>
        <v>0</v>
      </c>
      <c r="Q66" s="45">
        <f>'analyses en ug et %'!Q66</f>
        <v>0</v>
      </c>
      <c r="R66" s="31" t="e">
        <f>IF('analyses en ug et %'!R66="&lt;20",20/2/$AI66,'analyses en ug et %'!R66/$AI66)</f>
        <v>#DIV/0!</v>
      </c>
      <c r="S66" s="31" t="e">
        <f>IF('analyses en ug et %'!S66="&lt;50",50/2/$AI66,'analyses en ug et %'!S66/$AI66)</f>
        <v>#DIV/0!</v>
      </c>
      <c r="T66" s="31" t="e">
        <f>IF('analyses en ug et %'!T66="&lt;20",20/2/$AI66,'analyses en ug et %'!T66/$AI66)</f>
        <v>#DIV/0!</v>
      </c>
      <c r="U66" s="31" t="e">
        <f>IF('analyses en ug et %'!U66="&lt;5",5/2/$AI66,'analyses en ug et %'!U66/$AI66)</f>
        <v>#DIV/0!</v>
      </c>
      <c r="V66" s="31" t="e">
        <f>IF('analyses en ug et %'!V66="&lt;5",5/2/$AI66,'analyses en ug et %'!V66/$AI66)</f>
        <v>#DIV/0!</v>
      </c>
      <c r="W66" s="31" t="e">
        <f>IF('analyses en ug et %'!W66="&lt;1000",1000/2/$AI66,'analyses en ug et %'!W66/$AI66)</f>
        <v>#DIV/0!</v>
      </c>
      <c r="X66" s="31" t="e">
        <f>IF('analyses en ug et %'!X66="&lt;1",1/2/$AI66,'analyses en ug et %'!X66/$AI66)</f>
        <v>#DIV/0!</v>
      </c>
      <c r="Y66" s="31" t="e">
        <f>IF('analyses en ug et %'!Y66="&lt;5",5/2/$AI66,'analyses en ug et %'!Y66/$AI66)</f>
        <v>#DIV/0!</v>
      </c>
      <c r="Z66" s="31" t="e">
        <f>IF('analyses en ug et %'!Z66="&lt;400",400/2/$AI66,'analyses en ug et %'!Z66/$AI66)</f>
        <v>#DIV/0!</v>
      </c>
      <c r="AA66" s="31" t="e">
        <f>IF('analyses en ug et %'!AA66="&lt;1000",1000/2/$AI66,'analyses en ug et %'!AA66/$AI66)</f>
        <v>#DIV/0!</v>
      </c>
      <c r="AB66" s="31" t="e">
        <f>IF('analyses en ug et %'!AB66="&lt;1",1/2/$AI66,'analyses en ug et %'!AB66/$AI66)</f>
        <v>#DIV/0!</v>
      </c>
      <c r="AC66" s="31" t="e">
        <f>IF('analyses en ug et %'!AC66="&lt;6",6/2/$AI66,'analyses en ug et %'!AC66/$AI66)</f>
        <v>#DIV/0!</v>
      </c>
      <c r="AD66" s="31" t="e">
        <f>IF('analyses en ug et %'!AD66="&lt;10",10/2/$AI66,'analyses en ug et %'!AD66/$AI66)</f>
        <v>#DIV/0!</v>
      </c>
      <c r="AE66" s="31" t="e">
        <f>IF('analyses en ug et %'!AE66="&lt;5",5/2/$AI66,'analyses en ug et %'!AE66/$AI66)</f>
        <v>#DIV/0!</v>
      </c>
      <c r="AF66" s="31" t="e">
        <f>IF('analyses en ug et %'!AF66="&lt;1",1/2/$AI66,'analyses en ug et %'!AF66/$AI66)</f>
        <v>#DIV/0!</v>
      </c>
      <c r="AG66" s="31" t="e">
        <f>IF('analyses en ug et %'!AG66="&lt;5",5/2/$AI66,'analyses en ug et %'!AG66/$AI66)</f>
        <v>#DIV/0!</v>
      </c>
      <c r="AH66" s="20">
        <f>'analyses en ug et %'!AH66</f>
        <v>40.776479999999999</v>
      </c>
      <c r="AI66" s="34" t="e">
        <f t="shared" si="0"/>
        <v>#DIV/0!</v>
      </c>
      <c r="AJ66" s="34" t="e">
        <f t="shared" si="3"/>
        <v>#DIV/0!</v>
      </c>
      <c r="AK66" s="34" t="e">
        <f t="shared" si="4"/>
        <v>#DIV/0!</v>
      </c>
      <c r="AL66" s="35">
        <v>1000</v>
      </c>
      <c r="AN66" s="23">
        <v>120</v>
      </c>
    </row>
    <row r="67" spans="1:40" x14ac:dyDescent="0.35">
      <c r="A67" s="20">
        <f>'analyses en ug et %'!A67</f>
        <v>0</v>
      </c>
      <c r="B67" s="20">
        <f>'analyses en ug et %'!B67</f>
        <v>0</v>
      </c>
      <c r="C67" s="20">
        <f>'analyses en ug et %'!C67</f>
        <v>0</v>
      </c>
      <c r="D67" s="20">
        <f>'analyses en ug et %'!D67</f>
        <v>0</v>
      </c>
      <c r="E67" s="21">
        <f>'analyses en ug et %'!E67</f>
        <v>0</v>
      </c>
      <c r="F67" s="31" t="e">
        <f>IF('analyses en ug et %'!F67="&lt;20",20/2/$AI67,'analyses en ug et %'!F67/$AI67)</f>
        <v>#DIV/0!</v>
      </c>
      <c r="G67" s="31" t="e">
        <f>IF('analyses en ug et %'!G67="&lt;1",1/2/$AI67,'analyses en ug et %'!G67/$AI67)</f>
        <v>#DIV/0!</v>
      </c>
      <c r="H67" s="31" t="e">
        <f>IF('analyses en ug et %'!H67="&lt;1",1/2/$AI67,'analyses en ug et %'!H67/$AI67)</f>
        <v>#DIV/0!</v>
      </c>
      <c r="I67" s="32" t="e">
        <f>IF('analyses en ug et %'!I67="&lt;1",1/2/$AI67,'analyses en ug et %'!I67/$AI67)</f>
        <v>#DIV/0!</v>
      </c>
      <c r="J67" s="31" t="e">
        <f>IF('analyses en ug et %'!J67="&lt;5",5/2/$AI67,'analyses en ug et %'!J67/$AI67)</f>
        <v>#DIV/0!</v>
      </c>
      <c r="K67" s="31" t="e">
        <f>IF('analyses en ug et %'!K67="&lt;500",500/2/$AI67,'analyses en ug et %'!K67/$AI67)</f>
        <v>#DIV/0!</v>
      </c>
      <c r="L67" s="31" t="e">
        <f>IF('analyses en ug et %'!L67="&lt;1",1/2/$AI67,'analyses en ug et %'!L67/$AI67)</f>
        <v>#DIV/0!</v>
      </c>
      <c r="M67" s="31" t="e">
        <f>IF('analyses en ug et %'!M67="&lt;5",5/2/$AI67,'analyses en ug et %'!M67/$AI67)</f>
        <v>#DIV/0!</v>
      </c>
      <c r="N67" s="31" t="e">
        <f>IF('analyses en ug et %'!N67="&lt;1",1/2/$AI67,'analyses en ug et %'!N67/$AI67)</f>
        <v>#DIV/0!</v>
      </c>
      <c r="O67" s="31" t="e">
        <f>IF('analyses en ug et %'!O67="&lt;2",2/2/$AI67,'analyses en ug et %'!O67/$AI67)</f>
        <v>#DIV/0!</v>
      </c>
      <c r="P67" s="33">
        <f>'analyses en ug et %'!P67</f>
        <v>0</v>
      </c>
      <c r="Q67" s="45">
        <f>'analyses en ug et %'!Q67</f>
        <v>0</v>
      </c>
      <c r="R67" s="31" t="e">
        <f>IF('analyses en ug et %'!R67="&lt;20",20/2/$AI67,'analyses en ug et %'!R67/$AI67)</f>
        <v>#DIV/0!</v>
      </c>
      <c r="S67" s="31" t="e">
        <f>IF('analyses en ug et %'!S67="&lt;50",50/2/$AI67,'analyses en ug et %'!S67/$AI67)</f>
        <v>#DIV/0!</v>
      </c>
      <c r="T67" s="31" t="e">
        <f>IF('analyses en ug et %'!T67="&lt;20",20/2/$AI67,'analyses en ug et %'!T67/$AI67)</f>
        <v>#DIV/0!</v>
      </c>
      <c r="U67" s="31" t="e">
        <f>IF('analyses en ug et %'!U67="&lt;5",5/2/$AI67,'analyses en ug et %'!U67/$AI67)</f>
        <v>#DIV/0!</v>
      </c>
      <c r="V67" s="31" t="e">
        <f>IF('analyses en ug et %'!V67="&lt;5",5/2/$AI67,'analyses en ug et %'!V67/$AI67)</f>
        <v>#DIV/0!</v>
      </c>
      <c r="W67" s="31" t="e">
        <f>IF('analyses en ug et %'!W67="&lt;1000",1000/2/$AI67,'analyses en ug et %'!W67/$AI67)</f>
        <v>#DIV/0!</v>
      </c>
      <c r="X67" s="31" t="e">
        <f>IF('analyses en ug et %'!X67="&lt;1",1/2/$AI67,'analyses en ug et %'!X67/$AI67)</f>
        <v>#DIV/0!</v>
      </c>
      <c r="Y67" s="31" t="e">
        <f>IF('analyses en ug et %'!Y67="&lt;5",5/2/$AI67,'analyses en ug et %'!Y67/$AI67)</f>
        <v>#DIV/0!</v>
      </c>
      <c r="Z67" s="31" t="e">
        <f>IF('analyses en ug et %'!Z67="&lt;400",400/2/$AI67,'analyses en ug et %'!Z67/$AI67)</f>
        <v>#DIV/0!</v>
      </c>
      <c r="AA67" s="31" t="e">
        <f>IF('analyses en ug et %'!AA67="&lt;1000",1000/2/$AI67,'analyses en ug et %'!AA67/$AI67)</f>
        <v>#DIV/0!</v>
      </c>
      <c r="AB67" s="31" t="e">
        <f>IF('analyses en ug et %'!AB67="&lt;1",1/2/$AI67,'analyses en ug et %'!AB67/$AI67)</f>
        <v>#DIV/0!</v>
      </c>
      <c r="AC67" s="31" t="e">
        <f>IF('analyses en ug et %'!AC67="&lt;6",6/2/$AI67,'analyses en ug et %'!AC67/$AI67)</f>
        <v>#DIV/0!</v>
      </c>
      <c r="AD67" s="31" t="e">
        <f>IF('analyses en ug et %'!AD67="&lt;10",10/2/$AI67,'analyses en ug et %'!AD67/$AI67)</f>
        <v>#DIV/0!</v>
      </c>
      <c r="AE67" s="31" t="e">
        <f>IF('analyses en ug et %'!AE67="&lt;5",5/2/$AI67,'analyses en ug et %'!AE67/$AI67)</f>
        <v>#DIV/0!</v>
      </c>
      <c r="AF67" s="31" t="e">
        <f>IF('analyses en ug et %'!AF67="&lt;1",1/2/$AI67,'analyses en ug et %'!AF67/$AI67)</f>
        <v>#DIV/0!</v>
      </c>
      <c r="AG67" s="31" t="e">
        <f>IF('analyses en ug et %'!AG67="&lt;5",5/2/$AI67,'analyses en ug et %'!AG67/$AI67)</f>
        <v>#DIV/0!</v>
      </c>
      <c r="AH67" s="20">
        <f>'analyses en ug et %'!AH67</f>
        <v>40.776479999999999</v>
      </c>
      <c r="AI67" s="34" t="e">
        <f t="shared" si="0"/>
        <v>#DIV/0!</v>
      </c>
      <c r="AJ67" s="34" t="e">
        <f t="shared" si="3"/>
        <v>#DIV/0!</v>
      </c>
      <c r="AK67" s="34" t="e">
        <f t="shared" si="4"/>
        <v>#DIV/0!</v>
      </c>
      <c r="AL67" s="35">
        <v>1000</v>
      </c>
      <c r="AN67" s="23">
        <v>120</v>
      </c>
    </row>
    <row r="68" spans="1:40" x14ac:dyDescent="0.35">
      <c r="A68" s="20">
        <f>'analyses en ug et %'!A68</f>
        <v>0</v>
      </c>
      <c r="B68" s="20">
        <f>'analyses en ug et %'!B68</f>
        <v>0</v>
      </c>
      <c r="C68" s="20">
        <f>'analyses en ug et %'!C68</f>
        <v>0</v>
      </c>
      <c r="D68" s="20">
        <f>'analyses en ug et %'!D68</f>
        <v>0</v>
      </c>
      <c r="E68" s="21">
        <f>'analyses en ug et %'!E68</f>
        <v>0</v>
      </c>
      <c r="F68" s="31" t="e">
        <f>IF('analyses en ug et %'!F68="&lt;20",20/2/$AI68,'analyses en ug et %'!F68/$AI68)</f>
        <v>#DIV/0!</v>
      </c>
      <c r="G68" s="31" t="e">
        <f>IF('analyses en ug et %'!G68="&lt;1",1/2/$AI68,'analyses en ug et %'!G68/$AI68)</f>
        <v>#DIV/0!</v>
      </c>
      <c r="H68" s="31" t="e">
        <f>IF('analyses en ug et %'!H68="&lt;1",1/2/$AI68,'analyses en ug et %'!H68/$AI68)</f>
        <v>#DIV/0!</v>
      </c>
      <c r="I68" s="32" t="e">
        <f>IF('analyses en ug et %'!I68="&lt;1",1/2/$AI68,'analyses en ug et %'!I68/$AI68)</f>
        <v>#DIV/0!</v>
      </c>
      <c r="J68" s="31" t="e">
        <f>IF('analyses en ug et %'!J68="&lt;5",5/2/$AI68,'analyses en ug et %'!J68/$AI68)</f>
        <v>#DIV/0!</v>
      </c>
      <c r="K68" s="31" t="e">
        <f>IF('analyses en ug et %'!K68="&lt;500",500/2/$AI68,'analyses en ug et %'!K68/$AI68)</f>
        <v>#DIV/0!</v>
      </c>
      <c r="L68" s="31" t="e">
        <f>IF('analyses en ug et %'!L68="&lt;1",1/2/$AI68,'analyses en ug et %'!L68/$AI68)</f>
        <v>#DIV/0!</v>
      </c>
      <c r="M68" s="31" t="e">
        <f>IF('analyses en ug et %'!M68="&lt;5",5/2/$AI68,'analyses en ug et %'!M68/$AI68)</f>
        <v>#DIV/0!</v>
      </c>
      <c r="N68" s="31" t="e">
        <f>IF('analyses en ug et %'!N68="&lt;1",1/2/$AI68,'analyses en ug et %'!N68/$AI68)</f>
        <v>#DIV/0!</v>
      </c>
      <c r="O68" s="31" t="e">
        <f>IF('analyses en ug et %'!O68="&lt;2",2/2/$AI68,'analyses en ug et %'!O68/$AI68)</f>
        <v>#DIV/0!</v>
      </c>
      <c r="P68" s="33">
        <f>'analyses en ug et %'!P68</f>
        <v>0</v>
      </c>
      <c r="Q68" s="45">
        <f>'analyses en ug et %'!Q68</f>
        <v>0</v>
      </c>
      <c r="R68" s="31" t="e">
        <f>IF('analyses en ug et %'!R68="&lt;20",20/2/$AI68,'analyses en ug et %'!R68/$AI68)</f>
        <v>#DIV/0!</v>
      </c>
      <c r="S68" s="31" t="e">
        <f>IF('analyses en ug et %'!S68="&lt;50",50/2/$AI68,'analyses en ug et %'!S68/$AI68)</f>
        <v>#DIV/0!</v>
      </c>
      <c r="T68" s="31" t="e">
        <f>IF('analyses en ug et %'!T68="&lt;20",20/2/$AI68,'analyses en ug et %'!T68/$AI68)</f>
        <v>#DIV/0!</v>
      </c>
      <c r="U68" s="31" t="e">
        <f>IF('analyses en ug et %'!U68="&lt;5",5/2/$AI68,'analyses en ug et %'!U68/$AI68)</f>
        <v>#DIV/0!</v>
      </c>
      <c r="V68" s="31" t="e">
        <f>IF('analyses en ug et %'!V68="&lt;5",5/2/$AI68,'analyses en ug et %'!V68/$AI68)</f>
        <v>#DIV/0!</v>
      </c>
      <c r="W68" s="31" t="e">
        <f>IF('analyses en ug et %'!W68="&lt;1000",1000/2/$AI68,'analyses en ug et %'!W68/$AI68)</f>
        <v>#DIV/0!</v>
      </c>
      <c r="X68" s="31" t="e">
        <f>IF('analyses en ug et %'!X68="&lt;1",1/2/$AI68,'analyses en ug et %'!X68/$AI68)</f>
        <v>#DIV/0!</v>
      </c>
      <c r="Y68" s="31" t="e">
        <f>IF('analyses en ug et %'!Y68="&lt;5",5/2/$AI68,'analyses en ug et %'!Y68/$AI68)</f>
        <v>#DIV/0!</v>
      </c>
      <c r="Z68" s="31" t="e">
        <f>IF('analyses en ug et %'!Z68="&lt;400",400/2/$AI68,'analyses en ug et %'!Z68/$AI68)</f>
        <v>#DIV/0!</v>
      </c>
      <c r="AA68" s="31" t="e">
        <f>IF('analyses en ug et %'!AA68="&lt;1000",1000/2/$AI68,'analyses en ug et %'!AA68/$AI68)</f>
        <v>#DIV/0!</v>
      </c>
      <c r="AB68" s="31" t="e">
        <f>IF('analyses en ug et %'!AB68="&lt;1",1/2/$AI68,'analyses en ug et %'!AB68/$AI68)</f>
        <v>#DIV/0!</v>
      </c>
      <c r="AC68" s="31" t="e">
        <f>IF('analyses en ug et %'!AC68="&lt;6",6/2/$AI68,'analyses en ug et %'!AC68/$AI68)</f>
        <v>#DIV/0!</v>
      </c>
      <c r="AD68" s="31" t="e">
        <f>IF('analyses en ug et %'!AD68="&lt;10",10/2/$AI68,'analyses en ug et %'!AD68/$AI68)</f>
        <v>#DIV/0!</v>
      </c>
      <c r="AE68" s="31" t="e">
        <f>IF('analyses en ug et %'!AE68="&lt;5",5/2/$AI68,'analyses en ug et %'!AE68/$AI68)</f>
        <v>#DIV/0!</v>
      </c>
      <c r="AF68" s="31" t="e">
        <f>IF('analyses en ug et %'!AF68="&lt;1",1/2/$AI68,'analyses en ug et %'!AF68/$AI68)</f>
        <v>#DIV/0!</v>
      </c>
      <c r="AG68" s="31" t="e">
        <f>IF('analyses en ug et %'!AG68="&lt;5",5/2/$AI68,'analyses en ug et %'!AG68/$AI68)</f>
        <v>#DIV/0!</v>
      </c>
      <c r="AH68" s="20">
        <f>'analyses en ug et %'!AH68</f>
        <v>40.776479999999999</v>
      </c>
      <c r="AI68" s="34" t="e">
        <f t="shared" ref="AI68:AI93" si="15">((AH68*P68)/Q68)*24</f>
        <v>#DIV/0!</v>
      </c>
      <c r="AJ68" s="34" t="e">
        <f t="shared" si="3"/>
        <v>#DIV/0!</v>
      </c>
      <c r="AK68" s="34" t="e">
        <f t="shared" si="4"/>
        <v>#DIV/0!</v>
      </c>
      <c r="AL68" s="35">
        <v>1000</v>
      </c>
      <c r="AN68" s="23">
        <v>120</v>
      </c>
    </row>
    <row r="69" spans="1:40" x14ac:dyDescent="0.35">
      <c r="A69" s="20">
        <f>'analyses en ug et %'!A69</f>
        <v>0</v>
      </c>
      <c r="B69" s="20">
        <f>'analyses en ug et %'!B69</f>
        <v>0</v>
      </c>
      <c r="C69" s="20">
        <f>'analyses en ug et %'!C69</f>
        <v>0</v>
      </c>
      <c r="D69" s="20">
        <f>'analyses en ug et %'!D69</f>
        <v>0</v>
      </c>
      <c r="E69" s="21">
        <f>'analyses en ug et %'!E69</f>
        <v>0</v>
      </c>
      <c r="F69" s="31" t="e">
        <f>IF('analyses en ug et %'!F69="&lt;20",20/2/$AI69,'analyses en ug et %'!F69/$AI69)</f>
        <v>#DIV/0!</v>
      </c>
      <c r="G69" s="31" t="e">
        <f>IF('analyses en ug et %'!G69="&lt;1",1/2/$AI69,'analyses en ug et %'!G69/$AI69)</f>
        <v>#DIV/0!</v>
      </c>
      <c r="H69" s="31" t="e">
        <f>IF('analyses en ug et %'!H69="&lt;1",1/2/$AI69,'analyses en ug et %'!H69/$AI69)</f>
        <v>#DIV/0!</v>
      </c>
      <c r="I69" s="32" t="e">
        <f>IF('analyses en ug et %'!I69="&lt;1",1/2/$AI69,'analyses en ug et %'!I69/$AI69)</f>
        <v>#DIV/0!</v>
      </c>
      <c r="J69" s="31" t="e">
        <f>IF('analyses en ug et %'!J69="&lt;5",5/2/$AI69,'analyses en ug et %'!J69/$AI69)</f>
        <v>#DIV/0!</v>
      </c>
      <c r="K69" s="31" t="e">
        <f>IF('analyses en ug et %'!K69="&lt;500",500/2/$AI69,'analyses en ug et %'!K69/$AI69)</f>
        <v>#DIV/0!</v>
      </c>
      <c r="L69" s="31" t="e">
        <f>IF('analyses en ug et %'!L69="&lt;1",1/2/$AI69,'analyses en ug et %'!L69/$AI69)</f>
        <v>#DIV/0!</v>
      </c>
      <c r="M69" s="31" t="e">
        <f>IF('analyses en ug et %'!M69="&lt;5",5/2/$AI69,'analyses en ug et %'!M69/$AI69)</f>
        <v>#DIV/0!</v>
      </c>
      <c r="N69" s="31" t="e">
        <f>IF('analyses en ug et %'!N69="&lt;1",1/2/$AI69,'analyses en ug et %'!N69/$AI69)</f>
        <v>#DIV/0!</v>
      </c>
      <c r="O69" s="31" t="e">
        <f>IF('analyses en ug et %'!O69="&lt;2",2/2/$AI69,'analyses en ug et %'!O69/$AI69)</f>
        <v>#DIV/0!</v>
      </c>
      <c r="P69" s="33">
        <f>'analyses en ug et %'!P69</f>
        <v>0</v>
      </c>
      <c r="Q69" s="45">
        <f>'analyses en ug et %'!Q69</f>
        <v>0</v>
      </c>
      <c r="R69" s="31" t="e">
        <f>IF('analyses en ug et %'!R69="&lt;20",20/2/$AI69,'analyses en ug et %'!R69/$AI69)</f>
        <v>#DIV/0!</v>
      </c>
      <c r="S69" s="31" t="e">
        <f>IF('analyses en ug et %'!S69="&lt;50",50/2/$AI69,'analyses en ug et %'!S69/$AI69)</f>
        <v>#DIV/0!</v>
      </c>
      <c r="T69" s="31" t="e">
        <f>IF('analyses en ug et %'!T69="&lt;20",20/2/$AI69,'analyses en ug et %'!T69/$AI69)</f>
        <v>#DIV/0!</v>
      </c>
      <c r="U69" s="31" t="e">
        <f>IF('analyses en ug et %'!U69="&lt;5",5/2/$AI69,'analyses en ug et %'!U69/$AI69)</f>
        <v>#DIV/0!</v>
      </c>
      <c r="V69" s="31" t="e">
        <f>IF('analyses en ug et %'!V69="&lt;5",5/2/$AI69,'analyses en ug et %'!V69/$AI69)</f>
        <v>#DIV/0!</v>
      </c>
      <c r="W69" s="31" t="e">
        <f>IF('analyses en ug et %'!W69="&lt;1000",1000/2/$AI69,'analyses en ug et %'!W69/$AI69)</f>
        <v>#DIV/0!</v>
      </c>
      <c r="X69" s="31" t="e">
        <f>IF('analyses en ug et %'!X69="&lt;1",1/2/$AI69,'analyses en ug et %'!X69/$AI69)</f>
        <v>#DIV/0!</v>
      </c>
      <c r="Y69" s="31" t="e">
        <f>IF('analyses en ug et %'!Y69="&lt;5",5/2/$AI69,'analyses en ug et %'!Y69/$AI69)</f>
        <v>#DIV/0!</v>
      </c>
      <c r="Z69" s="31" t="e">
        <f>IF('analyses en ug et %'!Z69="&lt;400",400/2/$AI69,'analyses en ug et %'!Z69/$AI69)</f>
        <v>#DIV/0!</v>
      </c>
      <c r="AA69" s="31" t="e">
        <f>IF('analyses en ug et %'!AA69="&lt;1000",1000/2/$AI69,'analyses en ug et %'!AA69/$AI69)</f>
        <v>#DIV/0!</v>
      </c>
      <c r="AB69" s="31" t="e">
        <f>IF('analyses en ug et %'!AB69="&lt;1",1/2/$AI69,'analyses en ug et %'!AB69/$AI69)</f>
        <v>#DIV/0!</v>
      </c>
      <c r="AC69" s="31" t="e">
        <f>IF('analyses en ug et %'!AC69="&lt;6",6/2/$AI69,'analyses en ug et %'!AC69/$AI69)</f>
        <v>#DIV/0!</v>
      </c>
      <c r="AD69" s="31" t="e">
        <f>IF('analyses en ug et %'!AD69="&lt;10",10/2/$AI69,'analyses en ug et %'!AD69/$AI69)</f>
        <v>#DIV/0!</v>
      </c>
      <c r="AE69" s="31" t="e">
        <f>IF('analyses en ug et %'!AE69="&lt;5",5/2/$AI69,'analyses en ug et %'!AE69/$AI69)</f>
        <v>#DIV/0!</v>
      </c>
      <c r="AF69" s="31" t="e">
        <f>IF('analyses en ug et %'!AF69="&lt;1",1/2/$AI69,'analyses en ug et %'!AF69/$AI69)</f>
        <v>#DIV/0!</v>
      </c>
      <c r="AG69" s="31" t="e">
        <f>IF('analyses en ug et %'!AG69="&lt;5",5/2/$AI69,'analyses en ug et %'!AG69/$AI69)</f>
        <v>#DIV/0!</v>
      </c>
      <c r="AH69" s="20">
        <f>'analyses en ug et %'!AH69</f>
        <v>40.776479999999999</v>
      </c>
      <c r="AI69" s="34" t="e">
        <f t="shared" si="15"/>
        <v>#DIV/0!</v>
      </c>
      <c r="AJ69" s="34" t="e">
        <f t="shared" si="3"/>
        <v>#DIV/0!</v>
      </c>
      <c r="AK69" s="34" t="e">
        <f t="shared" si="4"/>
        <v>#DIV/0!</v>
      </c>
      <c r="AL69" s="35">
        <v>1000</v>
      </c>
      <c r="AN69" s="23">
        <v>120</v>
      </c>
    </row>
    <row r="70" spans="1:40" x14ac:dyDescent="0.35">
      <c r="A70" s="20">
        <f>'analyses en ug et %'!A70</f>
        <v>0</v>
      </c>
      <c r="B70" s="20">
        <f>'analyses en ug et %'!B70</f>
        <v>0</v>
      </c>
      <c r="C70" s="20">
        <f>'analyses en ug et %'!C70</f>
        <v>0</v>
      </c>
      <c r="D70" s="20">
        <f>'analyses en ug et %'!D70</f>
        <v>0</v>
      </c>
      <c r="E70" s="21">
        <f>'analyses en ug et %'!E70</f>
        <v>0</v>
      </c>
      <c r="F70" s="31" t="e">
        <f>IF('analyses en ug et %'!F70="&lt;20",20/2/$AI70,'analyses en ug et %'!F70/$AI70)</f>
        <v>#DIV/0!</v>
      </c>
      <c r="G70" s="31" t="e">
        <f>IF('analyses en ug et %'!G70="&lt;1",1/2/$AI70,'analyses en ug et %'!G70/$AI70)</f>
        <v>#DIV/0!</v>
      </c>
      <c r="H70" s="31" t="e">
        <f>IF('analyses en ug et %'!H70="&lt;1",1/2/$AI70,'analyses en ug et %'!H70/$AI70)</f>
        <v>#DIV/0!</v>
      </c>
      <c r="I70" s="32" t="e">
        <f>IF('analyses en ug et %'!I70="&lt;1",1/2/$AI70,'analyses en ug et %'!I70/$AI70)</f>
        <v>#DIV/0!</v>
      </c>
      <c r="J70" s="31" t="e">
        <f>IF('analyses en ug et %'!J70="&lt;5",5/2/$AI70,'analyses en ug et %'!J70/$AI70)</f>
        <v>#DIV/0!</v>
      </c>
      <c r="K70" s="31" t="e">
        <f>IF('analyses en ug et %'!K70="&lt;500",500/2/$AI70,'analyses en ug et %'!K70/$AI70)</f>
        <v>#DIV/0!</v>
      </c>
      <c r="L70" s="31" t="e">
        <f>IF('analyses en ug et %'!L70="&lt;1",1/2/$AI70,'analyses en ug et %'!L70/$AI70)</f>
        <v>#DIV/0!</v>
      </c>
      <c r="M70" s="31" t="e">
        <f>IF('analyses en ug et %'!M70="&lt;5",5/2/$AI70,'analyses en ug et %'!M70/$AI70)</f>
        <v>#DIV/0!</v>
      </c>
      <c r="N70" s="31" t="e">
        <f>IF('analyses en ug et %'!N70="&lt;1",1/2/$AI70,'analyses en ug et %'!N70/$AI70)</f>
        <v>#DIV/0!</v>
      </c>
      <c r="O70" s="31" t="e">
        <f>IF('analyses en ug et %'!O70="&lt;2",2/2/$AI70,'analyses en ug et %'!O70/$AI70)</f>
        <v>#DIV/0!</v>
      </c>
      <c r="P70" s="33">
        <f>'analyses en ug et %'!P70</f>
        <v>0</v>
      </c>
      <c r="Q70" s="45">
        <f>'analyses en ug et %'!Q70</f>
        <v>0</v>
      </c>
      <c r="R70" s="31" t="e">
        <f>IF('analyses en ug et %'!R70="&lt;20",20/2/$AI70,'analyses en ug et %'!R70/$AI70)</f>
        <v>#DIV/0!</v>
      </c>
      <c r="S70" s="31" t="e">
        <f>IF('analyses en ug et %'!S70="&lt;50",50/2/$AI70,'analyses en ug et %'!S70/$AI70)</f>
        <v>#DIV/0!</v>
      </c>
      <c r="T70" s="31" t="e">
        <f>IF('analyses en ug et %'!T70="&lt;20",20/2/$AI70,'analyses en ug et %'!T70/$AI70)</f>
        <v>#DIV/0!</v>
      </c>
      <c r="U70" s="31" t="e">
        <f>IF('analyses en ug et %'!U70="&lt;5",5/2/$AI70,'analyses en ug et %'!U70/$AI70)</f>
        <v>#DIV/0!</v>
      </c>
      <c r="V70" s="31" t="e">
        <f>IF('analyses en ug et %'!V70="&lt;5",5/2/$AI70,'analyses en ug et %'!V70/$AI70)</f>
        <v>#DIV/0!</v>
      </c>
      <c r="W70" s="31" t="e">
        <f>IF('analyses en ug et %'!W70="&lt;1000",1000/2/$AI70,'analyses en ug et %'!W70/$AI70)</f>
        <v>#DIV/0!</v>
      </c>
      <c r="X70" s="31" t="e">
        <f>IF('analyses en ug et %'!X70="&lt;1",1/2/$AI70,'analyses en ug et %'!X70/$AI70)</f>
        <v>#DIV/0!</v>
      </c>
      <c r="Y70" s="31" t="e">
        <f>IF('analyses en ug et %'!Y70="&lt;5",5/2/$AI70,'analyses en ug et %'!Y70/$AI70)</f>
        <v>#DIV/0!</v>
      </c>
      <c r="Z70" s="31" t="e">
        <f>IF('analyses en ug et %'!Z70="&lt;400",400/2/$AI70,'analyses en ug et %'!Z70/$AI70)</f>
        <v>#DIV/0!</v>
      </c>
      <c r="AA70" s="31" t="e">
        <f>IF('analyses en ug et %'!AA70="&lt;1000",1000/2/$AI70,'analyses en ug et %'!AA70/$AI70)</f>
        <v>#DIV/0!</v>
      </c>
      <c r="AB70" s="31" t="e">
        <f>IF('analyses en ug et %'!AB70="&lt;1",1/2/$AI70,'analyses en ug et %'!AB70/$AI70)</f>
        <v>#DIV/0!</v>
      </c>
      <c r="AC70" s="31" t="e">
        <f>IF('analyses en ug et %'!AC70="&lt;6",6/2/$AI70,'analyses en ug et %'!AC70/$AI70)</f>
        <v>#DIV/0!</v>
      </c>
      <c r="AD70" s="31" t="e">
        <f>IF('analyses en ug et %'!AD70="&lt;10",10/2/$AI70,'analyses en ug et %'!AD70/$AI70)</f>
        <v>#DIV/0!</v>
      </c>
      <c r="AE70" s="31" t="e">
        <f>IF('analyses en ug et %'!AE70="&lt;5",5/2/$AI70,'analyses en ug et %'!AE70/$AI70)</f>
        <v>#DIV/0!</v>
      </c>
      <c r="AF70" s="31" t="e">
        <f>IF('analyses en ug et %'!AF70="&lt;1",1/2/$AI70,'analyses en ug et %'!AF70/$AI70)</f>
        <v>#DIV/0!</v>
      </c>
      <c r="AG70" s="31" t="e">
        <f>IF('analyses en ug et %'!AG70="&lt;5",5/2/$AI70,'analyses en ug et %'!AG70/$AI70)</f>
        <v>#DIV/0!</v>
      </c>
      <c r="AH70" s="20">
        <f>'analyses en ug et %'!AH70</f>
        <v>40.776479999999999</v>
      </c>
      <c r="AI70" s="34" t="e">
        <f t="shared" si="15"/>
        <v>#DIV/0!</v>
      </c>
      <c r="AJ70" s="34" t="e">
        <f t="shared" si="3"/>
        <v>#DIV/0!</v>
      </c>
      <c r="AK70" s="34" t="e">
        <f t="shared" si="4"/>
        <v>#DIV/0!</v>
      </c>
      <c r="AL70" s="35">
        <v>1000</v>
      </c>
      <c r="AN70" s="23">
        <v>120</v>
      </c>
    </row>
    <row r="71" spans="1:40" x14ac:dyDescent="0.35">
      <c r="A71" s="20">
        <f>'analyses en ug et %'!A71</f>
        <v>0</v>
      </c>
      <c r="B71" s="20">
        <f>'analyses en ug et %'!B71</f>
        <v>0</v>
      </c>
      <c r="C71" s="20">
        <f>'analyses en ug et %'!C71</f>
        <v>0</v>
      </c>
      <c r="D71" s="20">
        <f>'analyses en ug et %'!D71</f>
        <v>0</v>
      </c>
      <c r="E71" s="21">
        <f>'analyses en ug et %'!E71</f>
        <v>0</v>
      </c>
      <c r="F71" s="31" t="e">
        <f>IF('analyses en ug et %'!F71="&lt;20",20/2/$AI71,'analyses en ug et %'!F71/$AI71)</f>
        <v>#DIV/0!</v>
      </c>
      <c r="G71" s="31" t="e">
        <f>IF('analyses en ug et %'!G71="&lt;1",1/2/$AI71,'analyses en ug et %'!G71/$AI71)</f>
        <v>#DIV/0!</v>
      </c>
      <c r="H71" s="31" t="e">
        <f>IF('analyses en ug et %'!H71="&lt;1",1/2/$AI71,'analyses en ug et %'!H71/$AI71)</f>
        <v>#DIV/0!</v>
      </c>
      <c r="I71" s="32" t="e">
        <f>IF('analyses en ug et %'!I71="&lt;1",1/2/$AI71,'analyses en ug et %'!I71/$AI71)</f>
        <v>#DIV/0!</v>
      </c>
      <c r="J71" s="31" t="e">
        <f>IF('analyses en ug et %'!J71="&lt;5",5/2/$AI71,'analyses en ug et %'!J71/$AI71)</f>
        <v>#DIV/0!</v>
      </c>
      <c r="K71" s="31" t="e">
        <f>IF('analyses en ug et %'!K71="&lt;500",500/2/$AI71,'analyses en ug et %'!K71/$AI71)</f>
        <v>#DIV/0!</v>
      </c>
      <c r="L71" s="31" t="e">
        <f>IF('analyses en ug et %'!L71="&lt;1",1/2/$AI71,'analyses en ug et %'!L71/$AI71)</f>
        <v>#DIV/0!</v>
      </c>
      <c r="M71" s="31" t="e">
        <f>IF('analyses en ug et %'!M71="&lt;5",5/2/$AI71,'analyses en ug et %'!M71/$AI71)</f>
        <v>#DIV/0!</v>
      </c>
      <c r="N71" s="31" t="e">
        <f>IF('analyses en ug et %'!N71="&lt;1",1/2/$AI71,'analyses en ug et %'!N71/$AI71)</f>
        <v>#DIV/0!</v>
      </c>
      <c r="O71" s="31" t="e">
        <f>IF('analyses en ug et %'!O71="&lt;2",2/2/$AI71,'analyses en ug et %'!O71/$AI71)</f>
        <v>#DIV/0!</v>
      </c>
      <c r="P71" s="33">
        <f>'analyses en ug et %'!P71</f>
        <v>0</v>
      </c>
      <c r="Q71" s="45">
        <f>'analyses en ug et %'!Q71</f>
        <v>0</v>
      </c>
      <c r="R71" s="31" t="e">
        <f>IF('analyses en ug et %'!R71="&lt;20",20/2/$AI71,'analyses en ug et %'!R71/$AI71)</f>
        <v>#DIV/0!</v>
      </c>
      <c r="S71" s="31" t="e">
        <f>IF('analyses en ug et %'!S71="&lt;50",50/2/$AI71,'analyses en ug et %'!S71/$AI71)</f>
        <v>#DIV/0!</v>
      </c>
      <c r="T71" s="31" t="e">
        <f>IF('analyses en ug et %'!T71="&lt;20",20/2/$AI71,'analyses en ug et %'!T71/$AI71)</f>
        <v>#DIV/0!</v>
      </c>
      <c r="U71" s="31" t="e">
        <f>IF('analyses en ug et %'!U71="&lt;5",5/2/$AI71,'analyses en ug et %'!U71/$AI71)</f>
        <v>#DIV/0!</v>
      </c>
      <c r="V71" s="31" t="e">
        <f>IF('analyses en ug et %'!V71="&lt;5",5/2/$AI71,'analyses en ug et %'!V71/$AI71)</f>
        <v>#DIV/0!</v>
      </c>
      <c r="W71" s="31" t="e">
        <f>IF('analyses en ug et %'!W71="&lt;1000",1000/2/$AI71,'analyses en ug et %'!W71/$AI71)</f>
        <v>#DIV/0!</v>
      </c>
      <c r="X71" s="31" t="e">
        <f>IF('analyses en ug et %'!X71="&lt;1",1/2/$AI71,'analyses en ug et %'!X71/$AI71)</f>
        <v>#DIV/0!</v>
      </c>
      <c r="Y71" s="31" t="e">
        <f>IF('analyses en ug et %'!Y71="&lt;5",5/2/$AI71,'analyses en ug et %'!Y71/$AI71)</f>
        <v>#DIV/0!</v>
      </c>
      <c r="Z71" s="31" t="e">
        <f>IF('analyses en ug et %'!Z71="&lt;400",400/2/$AI71,'analyses en ug et %'!Z71/$AI71)</f>
        <v>#DIV/0!</v>
      </c>
      <c r="AA71" s="31" t="e">
        <f>IF('analyses en ug et %'!AA71="&lt;1000",1000/2/$AI71,'analyses en ug et %'!AA71/$AI71)</f>
        <v>#DIV/0!</v>
      </c>
      <c r="AB71" s="31" t="e">
        <f>IF('analyses en ug et %'!AB71="&lt;1",1/2/$AI71,'analyses en ug et %'!AB71/$AI71)</f>
        <v>#DIV/0!</v>
      </c>
      <c r="AC71" s="31" t="e">
        <f>IF('analyses en ug et %'!AC71="&lt;6",6/2/$AI71,'analyses en ug et %'!AC71/$AI71)</f>
        <v>#DIV/0!</v>
      </c>
      <c r="AD71" s="31" t="e">
        <f>IF('analyses en ug et %'!AD71="&lt;10",10/2/$AI71,'analyses en ug et %'!AD71/$AI71)</f>
        <v>#DIV/0!</v>
      </c>
      <c r="AE71" s="31" t="e">
        <f>IF('analyses en ug et %'!AE71="&lt;5",5/2/$AI71,'analyses en ug et %'!AE71/$AI71)</f>
        <v>#DIV/0!</v>
      </c>
      <c r="AF71" s="31" t="e">
        <f>IF('analyses en ug et %'!AF71="&lt;1",1/2/$AI71,'analyses en ug et %'!AF71/$AI71)</f>
        <v>#DIV/0!</v>
      </c>
      <c r="AG71" s="31" t="e">
        <f>IF('analyses en ug et %'!AG71="&lt;5",5/2/$AI71,'analyses en ug et %'!AG71/$AI71)</f>
        <v>#DIV/0!</v>
      </c>
      <c r="AH71" s="20">
        <f>'analyses en ug et %'!AH71</f>
        <v>40.776479999999999</v>
      </c>
      <c r="AI71" s="34" t="e">
        <f t="shared" si="15"/>
        <v>#DIV/0!</v>
      </c>
      <c r="AJ71" s="34" t="e">
        <f t="shared" si="3"/>
        <v>#DIV/0!</v>
      </c>
      <c r="AK71" s="34" t="e">
        <f t="shared" si="4"/>
        <v>#DIV/0!</v>
      </c>
      <c r="AL71" s="35">
        <v>1000</v>
      </c>
      <c r="AN71" s="23">
        <v>120</v>
      </c>
    </row>
    <row r="72" spans="1:40" x14ac:dyDescent="0.35">
      <c r="A72" s="20">
        <f>'analyses en ug et %'!A72</f>
        <v>0</v>
      </c>
      <c r="B72" s="20">
        <f>'analyses en ug et %'!B72</f>
        <v>0</v>
      </c>
      <c r="C72" s="20">
        <f>'analyses en ug et %'!C72</f>
        <v>0</v>
      </c>
      <c r="D72" s="20">
        <f>'analyses en ug et %'!D72</f>
        <v>0</v>
      </c>
      <c r="E72" s="21">
        <f>'analyses en ug et %'!E72</f>
        <v>0</v>
      </c>
      <c r="F72" s="31" t="e">
        <f>IF('analyses en ug et %'!F72="&lt;20",20/2/$AI72,'analyses en ug et %'!F72/$AI72)</f>
        <v>#DIV/0!</v>
      </c>
      <c r="G72" s="31" t="e">
        <f>IF('analyses en ug et %'!G72="&lt;1",1/2/$AI72,'analyses en ug et %'!G72/$AI72)</f>
        <v>#DIV/0!</v>
      </c>
      <c r="H72" s="31" t="e">
        <f>IF('analyses en ug et %'!H72="&lt;1",1/2/$AI72,'analyses en ug et %'!H72/$AI72)</f>
        <v>#DIV/0!</v>
      </c>
      <c r="I72" s="32" t="e">
        <f>IF('analyses en ug et %'!I72="&lt;1",1/2/$AI72,'analyses en ug et %'!I72/$AI72)</f>
        <v>#DIV/0!</v>
      </c>
      <c r="J72" s="31" t="e">
        <f>IF('analyses en ug et %'!J72="&lt;5",5/2/$AI72,'analyses en ug et %'!J72/$AI72)</f>
        <v>#DIV/0!</v>
      </c>
      <c r="K72" s="31" t="e">
        <f>IF('analyses en ug et %'!K72="&lt;500",500/2/$AI72,'analyses en ug et %'!K72/$AI72)</f>
        <v>#DIV/0!</v>
      </c>
      <c r="L72" s="31" t="e">
        <f>IF('analyses en ug et %'!L72="&lt;1",1/2/$AI72,'analyses en ug et %'!L72/$AI72)</f>
        <v>#DIV/0!</v>
      </c>
      <c r="M72" s="31" t="e">
        <f>IF('analyses en ug et %'!M72="&lt;5",5/2/$AI72,'analyses en ug et %'!M72/$AI72)</f>
        <v>#DIV/0!</v>
      </c>
      <c r="N72" s="31" t="e">
        <f>IF('analyses en ug et %'!N72="&lt;1",1/2/$AI72,'analyses en ug et %'!N72/$AI72)</f>
        <v>#DIV/0!</v>
      </c>
      <c r="O72" s="31" t="e">
        <f>IF('analyses en ug et %'!O72="&lt;2",2/2/$AI72,'analyses en ug et %'!O72/$AI72)</f>
        <v>#DIV/0!</v>
      </c>
      <c r="P72" s="33">
        <f>'analyses en ug et %'!P72</f>
        <v>0</v>
      </c>
      <c r="Q72" s="45">
        <f>'analyses en ug et %'!Q72</f>
        <v>0</v>
      </c>
      <c r="R72" s="31" t="e">
        <f>IF('analyses en ug et %'!R72="&lt;20",20/2/$AI72,'analyses en ug et %'!R72/$AI72)</f>
        <v>#DIV/0!</v>
      </c>
      <c r="S72" s="31" t="e">
        <f>IF('analyses en ug et %'!S72="&lt;50",50/2/$AI72,'analyses en ug et %'!S72/$AI72)</f>
        <v>#DIV/0!</v>
      </c>
      <c r="T72" s="31" t="e">
        <f>IF('analyses en ug et %'!T72="&lt;20",20/2/$AI72,'analyses en ug et %'!T72/$AI72)</f>
        <v>#DIV/0!</v>
      </c>
      <c r="U72" s="31" t="e">
        <f>IF('analyses en ug et %'!U72="&lt;5",5/2/$AI72,'analyses en ug et %'!U72/$AI72)</f>
        <v>#DIV/0!</v>
      </c>
      <c r="V72" s="31" t="e">
        <f>IF('analyses en ug et %'!V72="&lt;5",5/2/$AI72,'analyses en ug et %'!V72/$AI72)</f>
        <v>#DIV/0!</v>
      </c>
      <c r="W72" s="31" t="e">
        <f>IF('analyses en ug et %'!W72="&lt;1000",1000/2/$AI72,'analyses en ug et %'!W72/$AI72)</f>
        <v>#DIV/0!</v>
      </c>
      <c r="X72" s="31" t="e">
        <f>IF('analyses en ug et %'!X72="&lt;1",1/2/$AI72,'analyses en ug et %'!X72/$AI72)</f>
        <v>#DIV/0!</v>
      </c>
      <c r="Y72" s="31" t="e">
        <f>IF('analyses en ug et %'!Y72="&lt;5",5/2/$AI72,'analyses en ug et %'!Y72/$AI72)</f>
        <v>#DIV/0!</v>
      </c>
      <c r="Z72" s="31" t="e">
        <f>IF('analyses en ug et %'!Z72="&lt;400",400/2/$AI72,'analyses en ug et %'!Z72/$AI72)</f>
        <v>#DIV/0!</v>
      </c>
      <c r="AA72" s="31" t="e">
        <f>IF('analyses en ug et %'!AA72="&lt;1000",1000/2/$AI72,'analyses en ug et %'!AA72/$AI72)</f>
        <v>#DIV/0!</v>
      </c>
      <c r="AB72" s="31" t="e">
        <f>IF('analyses en ug et %'!AB72="&lt;1",1/2/$AI72,'analyses en ug et %'!AB72/$AI72)</f>
        <v>#DIV/0!</v>
      </c>
      <c r="AC72" s="31" t="e">
        <f>IF('analyses en ug et %'!AC72="&lt;6",6/2/$AI72,'analyses en ug et %'!AC72/$AI72)</f>
        <v>#DIV/0!</v>
      </c>
      <c r="AD72" s="31" t="e">
        <f>IF('analyses en ug et %'!AD72="&lt;10",10/2/$AI72,'analyses en ug et %'!AD72/$AI72)</f>
        <v>#DIV/0!</v>
      </c>
      <c r="AE72" s="31" t="e">
        <f>IF('analyses en ug et %'!AE72="&lt;5",5/2/$AI72,'analyses en ug et %'!AE72/$AI72)</f>
        <v>#DIV/0!</v>
      </c>
      <c r="AF72" s="31" t="e">
        <f>IF('analyses en ug et %'!AF72="&lt;1",1/2/$AI72,'analyses en ug et %'!AF72/$AI72)</f>
        <v>#DIV/0!</v>
      </c>
      <c r="AG72" s="31" t="e">
        <f>IF('analyses en ug et %'!AG72="&lt;5",5/2/$AI72,'analyses en ug et %'!AG72/$AI72)</f>
        <v>#DIV/0!</v>
      </c>
      <c r="AH72" s="20">
        <f>'analyses en ug et %'!AH72</f>
        <v>40.776479999999999</v>
      </c>
      <c r="AI72" s="34" t="e">
        <f t="shared" si="15"/>
        <v>#DIV/0!</v>
      </c>
      <c r="AJ72" s="34" t="e">
        <f t="shared" si="3"/>
        <v>#DIV/0!</v>
      </c>
      <c r="AK72" s="34" t="e">
        <f t="shared" si="4"/>
        <v>#DIV/0!</v>
      </c>
      <c r="AL72" s="35">
        <v>1000</v>
      </c>
      <c r="AN72" s="23">
        <v>120</v>
      </c>
    </row>
    <row r="73" spans="1:40" x14ac:dyDescent="0.35">
      <c r="A73" s="20">
        <f>'analyses en ug et %'!A73</f>
        <v>0</v>
      </c>
      <c r="B73" s="20">
        <f>'analyses en ug et %'!B73</f>
        <v>0</v>
      </c>
      <c r="C73" s="20">
        <f>'analyses en ug et %'!C73</f>
        <v>0</v>
      </c>
      <c r="D73" s="20">
        <f>'analyses en ug et %'!D73</f>
        <v>0</v>
      </c>
      <c r="E73" s="21">
        <f>'analyses en ug et %'!E73</f>
        <v>0</v>
      </c>
      <c r="F73" s="31" t="e">
        <f>IF('analyses en ug et %'!F73="&lt;20",20/2/$AI73,'analyses en ug et %'!F73/$AI73)</f>
        <v>#DIV/0!</v>
      </c>
      <c r="G73" s="31" t="e">
        <f>IF('analyses en ug et %'!G73="&lt;1",1/2/$AI73,'analyses en ug et %'!G73/$AI73)</f>
        <v>#DIV/0!</v>
      </c>
      <c r="H73" s="31" t="e">
        <f>IF('analyses en ug et %'!H73="&lt;1",1/2/$AI73,'analyses en ug et %'!H73/$AI73)</f>
        <v>#DIV/0!</v>
      </c>
      <c r="I73" s="32" t="e">
        <f>IF('analyses en ug et %'!I73="&lt;1",1/2/$AI73,'analyses en ug et %'!I73/$AI73)</f>
        <v>#DIV/0!</v>
      </c>
      <c r="J73" s="31" t="e">
        <f>IF('analyses en ug et %'!J73="&lt;5",5/2/$AI73,'analyses en ug et %'!J73/$AI73)</f>
        <v>#DIV/0!</v>
      </c>
      <c r="K73" s="31" t="e">
        <f>IF('analyses en ug et %'!K73="&lt;500",500/2/$AI73,'analyses en ug et %'!K73/$AI73)</f>
        <v>#DIV/0!</v>
      </c>
      <c r="L73" s="31" t="e">
        <f>IF('analyses en ug et %'!L73="&lt;1",1/2/$AI73,'analyses en ug et %'!L73/$AI73)</f>
        <v>#DIV/0!</v>
      </c>
      <c r="M73" s="31" t="e">
        <f>IF('analyses en ug et %'!M73="&lt;5",5/2/$AI73,'analyses en ug et %'!M73/$AI73)</f>
        <v>#DIV/0!</v>
      </c>
      <c r="N73" s="31" t="e">
        <f>IF('analyses en ug et %'!N73="&lt;1",1/2/$AI73,'analyses en ug et %'!N73/$AI73)</f>
        <v>#DIV/0!</v>
      </c>
      <c r="O73" s="31" t="e">
        <f>IF('analyses en ug et %'!O73="&lt;2",2/2/$AI73,'analyses en ug et %'!O73/$AI73)</f>
        <v>#DIV/0!</v>
      </c>
      <c r="P73" s="33">
        <f>'analyses en ug et %'!P73</f>
        <v>0</v>
      </c>
      <c r="Q73" s="45">
        <f>'analyses en ug et %'!Q73</f>
        <v>0</v>
      </c>
      <c r="R73" s="31" t="e">
        <f>IF('analyses en ug et %'!R73="&lt;20",20/2/$AI73,'analyses en ug et %'!R73/$AI73)</f>
        <v>#DIV/0!</v>
      </c>
      <c r="S73" s="31" t="e">
        <f>IF('analyses en ug et %'!S73="&lt;50",50/2/$AI73,'analyses en ug et %'!S73/$AI73)</f>
        <v>#DIV/0!</v>
      </c>
      <c r="T73" s="31" t="e">
        <f>IF('analyses en ug et %'!T73="&lt;20",20/2/$AI73,'analyses en ug et %'!T73/$AI73)</f>
        <v>#DIV/0!</v>
      </c>
      <c r="U73" s="31" t="e">
        <f>IF('analyses en ug et %'!U73="&lt;5",5/2/$AI73,'analyses en ug et %'!U73/$AI73)</f>
        <v>#DIV/0!</v>
      </c>
      <c r="V73" s="31" t="e">
        <f>IF('analyses en ug et %'!V73="&lt;5",5/2/$AI73,'analyses en ug et %'!V73/$AI73)</f>
        <v>#DIV/0!</v>
      </c>
      <c r="W73" s="31" t="e">
        <f>IF('analyses en ug et %'!W73="&lt;1000",1000/2/$AI73,'analyses en ug et %'!W73/$AI73)</f>
        <v>#DIV/0!</v>
      </c>
      <c r="X73" s="31" t="e">
        <f>IF('analyses en ug et %'!X73="&lt;1",1/2/$AI73,'analyses en ug et %'!X73/$AI73)</f>
        <v>#DIV/0!</v>
      </c>
      <c r="Y73" s="31" t="e">
        <f>IF('analyses en ug et %'!Y73="&lt;5",5/2/$AI73,'analyses en ug et %'!Y73/$AI73)</f>
        <v>#DIV/0!</v>
      </c>
      <c r="Z73" s="31" t="e">
        <f>IF('analyses en ug et %'!Z73="&lt;400",400/2/$AI73,'analyses en ug et %'!Z73/$AI73)</f>
        <v>#DIV/0!</v>
      </c>
      <c r="AA73" s="31" t="e">
        <f>IF('analyses en ug et %'!AA73="&lt;1000",1000/2/$AI73,'analyses en ug et %'!AA73/$AI73)</f>
        <v>#DIV/0!</v>
      </c>
      <c r="AB73" s="31" t="e">
        <f>IF('analyses en ug et %'!AB73="&lt;1",1/2/$AI73,'analyses en ug et %'!AB73/$AI73)</f>
        <v>#DIV/0!</v>
      </c>
      <c r="AC73" s="31" t="e">
        <f>IF('analyses en ug et %'!AC73="&lt;6",6/2/$AI73,'analyses en ug et %'!AC73/$AI73)</f>
        <v>#DIV/0!</v>
      </c>
      <c r="AD73" s="31" t="e">
        <f>IF('analyses en ug et %'!AD73="&lt;10",10/2/$AI73,'analyses en ug et %'!AD73/$AI73)</f>
        <v>#DIV/0!</v>
      </c>
      <c r="AE73" s="31" t="e">
        <f>IF('analyses en ug et %'!AE73="&lt;5",5/2/$AI73,'analyses en ug et %'!AE73/$AI73)</f>
        <v>#DIV/0!</v>
      </c>
      <c r="AF73" s="31" t="e">
        <f>IF('analyses en ug et %'!AF73="&lt;1",1/2/$AI73,'analyses en ug et %'!AF73/$AI73)</f>
        <v>#DIV/0!</v>
      </c>
      <c r="AG73" s="31" t="e">
        <f>IF('analyses en ug et %'!AG73="&lt;5",5/2/$AI73,'analyses en ug et %'!AG73/$AI73)</f>
        <v>#DIV/0!</v>
      </c>
      <c r="AH73" s="20">
        <f>'analyses en ug et %'!AH73</f>
        <v>40.776479999999999</v>
      </c>
      <c r="AI73" s="34" t="e">
        <f t="shared" si="15"/>
        <v>#DIV/0!</v>
      </c>
      <c r="AJ73" s="34" t="e">
        <f t="shared" si="3"/>
        <v>#DIV/0!</v>
      </c>
      <c r="AK73" s="34" t="e">
        <f t="shared" si="4"/>
        <v>#DIV/0!</v>
      </c>
      <c r="AL73" s="35">
        <v>1000</v>
      </c>
      <c r="AN73" s="23">
        <v>120</v>
      </c>
    </row>
    <row r="74" spans="1:40" x14ac:dyDescent="0.35">
      <c r="A74" s="20">
        <f>'analyses en ug et %'!A74</f>
        <v>0</v>
      </c>
      <c r="B74" s="20">
        <f>'analyses en ug et %'!B74</f>
        <v>0</v>
      </c>
      <c r="C74" s="20">
        <f>'analyses en ug et %'!C74</f>
        <v>0</v>
      </c>
      <c r="D74" s="20">
        <f>'analyses en ug et %'!D74</f>
        <v>0</v>
      </c>
      <c r="E74" s="21">
        <f>'analyses en ug et %'!E74</f>
        <v>0</v>
      </c>
      <c r="F74" s="31" t="e">
        <f>IF('analyses en ug et %'!F74="&lt;20",20/2/$AI74,'analyses en ug et %'!F74/$AI74)</f>
        <v>#DIV/0!</v>
      </c>
      <c r="G74" s="31" t="e">
        <f>IF('analyses en ug et %'!G74="&lt;1",1/2/$AI74,'analyses en ug et %'!G74/$AI74)</f>
        <v>#DIV/0!</v>
      </c>
      <c r="H74" s="31" t="e">
        <f>IF('analyses en ug et %'!H74="&lt;1",1/2/$AI74,'analyses en ug et %'!H74/$AI74)</f>
        <v>#DIV/0!</v>
      </c>
      <c r="I74" s="32" t="e">
        <f>IF('analyses en ug et %'!I74="&lt;1",1/2/$AI74,'analyses en ug et %'!I74/$AI74)</f>
        <v>#DIV/0!</v>
      </c>
      <c r="J74" s="31" t="e">
        <f>IF('analyses en ug et %'!J74="&lt;5",5/2/$AI74,'analyses en ug et %'!J74/$AI74)</f>
        <v>#DIV/0!</v>
      </c>
      <c r="K74" s="31" t="e">
        <f>IF('analyses en ug et %'!K74="&lt;500",500/2/$AI74,'analyses en ug et %'!K74/$AI74)</f>
        <v>#DIV/0!</v>
      </c>
      <c r="L74" s="31" t="e">
        <f>IF('analyses en ug et %'!L74="&lt;1",1/2/$AI74,'analyses en ug et %'!L74/$AI74)</f>
        <v>#DIV/0!</v>
      </c>
      <c r="M74" s="31" t="e">
        <f>IF('analyses en ug et %'!M74="&lt;5",5/2/$AI74,'analyses en ug et %'!M74/$AI74)</f>
        <v>#DIV/0!</v>
      </c>
      <c r="N74" s="31" t="e">
        <f>IF('analyses en ug et %'!N74="&lt;1",1/2/$AI74,'analyses en ug et %'!N74/$AI74)</f>
        <v>#DIV/0!</v>
      </c>
      <c r="O74" s="31" t="e">
        <f>IF('analyses en ug et %'!O74="&lt;2",2/2/$AI74,'analyses en ug et %'!O74/$AI74)</f>
        <v>#DIV/0!</v>
      </c>
      <c r="P74" s="33">
        <f>'analyses en ug et %'!P74</f>
        <v>0</v>
      </c>
      <c r="Q74" s="45">
        <f>'analyses en ug et %'!Q74</f>
        <v>0</v>
      </c>
      <c r="R74" s="31" t="e">
        <f>IF('analyses en ug et %'!R74="&lt;20",20/2/$AI74,'analyses en ug et %'!R74/$AI74)</f>
        <v>#DIV/0!</v>
      </c>
      <c r="S74" s="31" t="e">
        <f>IF('analyses en ug et %'!S74="&lt;50",50/2/$AI74,'analyses en ug et %'!S74/$AI74)</f>
        <v>#DIV/0!</v>
      </c>
      <c r="T74" s="31" t="e">
        <f>IF('analyses en ug et %'!T74="&lt;20",20/2/$AI74,'analyses en ug et %'!T74/$AI74)</f>
        <v>#DIV/0!</v>
      </c>
      <c r="U74" s="31" t="e">
        <f>IF('analyses en ug et %'!U74="&lt;5",5/2/$AI74,'analyses en ug et %'!U74/$AI74)</f>
        <v>#DIV/0!</v>
      </c>
      <c r="V74" s="31" t="e">
        <f>IF('analyses en ug et %'!V74="&lt;5",5/2/$AI74,'analyses en ug et %'!V74/$AI74)</f>
        <v>#DIV/0!</v>
      </c>
      <c r="W74" s="31" t="e">
        <f>IF('analyses en ug et %'!W74="&lt;1000",1000/2/$AI74,'analyses en ug et %'!W74/$AI74)</f>
        <v>#DIV/0!</v>
      </c>
      <c r="X74" s="31" t="e">
        <f>IF('analyses en ug et %'!X74="&lt;1",1/2/$AI74,'analyses en ug et %'!X74/$AI74)</f>
        <v>#DIV/0!</v>
      </c>
      <c r="Y74" s="31" t="e">
        <f>IF('analyses en ug et %'!Y74="&lt;5",5/2/$AI74,'analyses en ug et %'!Y74/$AI74)</f>
        <v>#DIV/0!</v>
      </c>
      <c r="Z74" s="31" t="e">
        <f>IF('analyses en ug et %'!Z74="&lt;400",400/2/$AI74,'analyses en ug et %'!Z74/$AI74)</f>
        <v>#DIV/0!</v>
      </c>
      <c r="AA74" s="31" t="e">
        <f>IF('analyses en ug et %'!AA74="&lt;1000",1000/2/$AI74,'analyses en ug et %'!AA74/$AI74)</f>
        <v>#DIV/0!</v>
      </c>
      <c r="AB74" s="31" t="e">
        <f>IF('analyses en ug et %'!AB74="&lt;1",1/2/$AI74,'analyses en ug et %'!AB74/$AI74)</f>
        <v>#DIV/0!</v>
      </c>
      <c r="AC74" s="31" t="e">
        <f>IF('analyses en ug et %'!AC74="&lt;6",6/2/$AI74,'analyses en ug et %'!AC74/$AI74)</f>
        <v>#DIV/0!</v>
      </c>
      <c r="AD74" s="31" t="e">
        <f>IF('analyses en ug et %'!AD74="&lt;10",10/2/$AI74,'analyses en ug et %'!AD74/$AI74)</f>
        <v>#DIV/0!</v>
      </c>
      <c r="AE74" s="31" t="e">
        <f>IF('analyses en ug et %'!AE74="&lt;5",5/2/$AI74,'analyses en ug et %'!AE74/$AI74)</f>
        <v>#DIV/0!</v>
      </c>
      <c r="AF74" s="31" t="e">
        <f>IF('analyses en ug et %'!AF74="&lt;1",1/2/$AI74,'analyses en ug et %'!AF74/$AI74)</f>
        <v>#DIV/0!</v>
      </c>
      <c r="AG74" s="31" t="e">
        <f>IF('analyses en ug et %'!AG74="&lt;5",5/2/$AI74,'analyses en ug et %'!AG74/$AI74)</f>
        <v>#DIV/0!</v>
      </c>
      <c r="AH74" s="20">
        <f>'analyses en ug et %'!AH74</f>
        <v>40.776479999999999</v>
      </c>
      <c r="AI74" s="34" t="e">
        <f t="shared" si="15"/>
        <v>#DIV/0!</v>
      </c>
      <c r="AJ74" s="34" t="e">
        <f t="shared" si="3"/>
        <v>#DIV/0!</v>
      </c>
      <c r="AK74" s="34" t="e">
        <f t="shared" si="4"/>
        <v>#DIV/0!</v>
      </c>
      <c r="AL74" s="35">
        <v>1000</v>
      </c>
      <c r="AN74" s="23">
        <v>120</v>
      </c>
    </row>
    <row r="75" spans="1:40" x14ac:dyDescent="0.35">
      <c r="A75" s="20">
        <f>'analyses en ug et %'!A75</f>
        <v>0</v>
      </c>
      <c r="B75" s="20">
        <f>'analyses en ug et %'!B75</f>
        <v>0</v>
      </c>
      <c r="C75" s="20">
        <f>'analyses en ug et %'!C75</f>
        <v>0</v>
      </c>
      <c r="D75" s="20">
        <f>'analyses en ug et %'!D75</f>
        <v>0</v>
      </c>
      <c r="E75" s="21">
        <f>'analyses en ug et %'!E75</f>
        <v>0</v>
      </c>
      <c r="F75" s="31" t="e">
        <f>IF('analyses en ug et %'!F75="&lt;20",20/2/$AI75,'analyses en ug et %'!F75/$AI75)</f>
        <v>#DIV/0!</v>
      </c>
      <c r="G75" s="31" t="e">
        <f>IF('analyses en ug et %'!G75="&lt;1",1/2/$AI75,'analyses en ug et %'!G75/$AI75)</f>
        <v>#DIV/0!</v>
      </c>
      <c r="H75" s="31" t="e">
        <f>IF('analyses en ug et %'!H75="&lt;1",1/2/$AI75,'analyses en ug et %'!H75/$AI75)</f>
        <v>#DIV/0!</v>
      </c>
      <c r="I75" s="32" t="e">
        <f>IF('analyses en ug et %'!I75="&lt;1",1/2/$AI75,'analyses en ug et %'!I75/$AI75)</f>
        <v>#DIV/0!</v>
      </c>
      <c r="J75" s="31" t="e">
        <f>IF('analyses en ug et %'!J75="&lt;5",5/2/$AI75,'analyses en ug et %'!J75/$AI75)</f>
        <v>#DIV/0!</v>
      </c>
      <c r="K75" s="31" t="e">
        <f>IF('analyses en ug et %'!K75="&lt;500",500/2/$AI75,'analyses en ug et %'!K75/$AI75)</f>
        <v>#DIV/0!</v>
      </c>
      <c r="L75" s="31" t="e">
        <f>IF('analyses en ug et %'!L75="&lt;1",1/2/$AI75,'analyses en ug et %'!L75/$AI75)</f>
        <v>#DIV/0!</v>
      </c>
      <c r="M75" s="31" t="e">
        <f>IF('analyses en ug et %'!M75="&lt;5",5/2/$AI75,'analyses en ug et %'!M75/$AI75)</f>
        <v>#DIV/0!</v>
      </c>
      <c r="N75" s="31" t="e">
        <f>IF('analyses en ug et %'!N75="&lt;1",1/2/$AI75,'analyses en ug et %'!N75/$AI75)</f>
        <v>#DIV/0!</v>
      </c>
      <c r="O75" s="31" t="e">
        <f>IF('analyses en ug et %'!O75="&lt;2",2/2/$AI75,'analyses en ug et %'!O75/$AI75)</f>
        <v>#DIV/0!</v>
      </c>
      <c r="P75" s="33">
        <f>'analyses en ug et %'!P75</f>
        <v>0</v>
      </c>
      <c r="Q75" s="45">
        <f>'analyses en ug et %'!Q75</f>
        <v>0</v>
      </c>
      <c r="R75" s="31" t="e">
        <f>IF('analyses en ug et %'!R75="&lt;20",20/2/$AI75,'analyses en ug et %'!R75/$AI75)</f>
        <v>#DIV/0!</v>
      </c>
      <c r="S75" s="31" t="e">
        <f>IF('analyses en ug et %'!S75="&lt;50",50/2/$AI75,'analyses en ug et %'!S75/$AI75)</f>
        <v>#DIV/0!</v>
      </c>
      <c r="T75" s="31" t="e">
        <f>IF('analyses en ug et %'!T75="&lt;20",20/2/$AI75,'analyses en ug et %'!T75/$AI75)</f>
        <v>#DIV/0!</v>
      </c>
      <c r="U75" s="31" t="e">
        <f>IF('analyses en ug et %'!U75="&lt;5",5/2/$AI75,'analyses en ug et %'!U75/$AI75)</f>
        <v>#DIV/0!</v>
      </c>
      <c r="V75" s="31" t="e">
        <f>IF('analyses en ug et %'!V75="&lt;5",5/2/$AI75,'analyses en ug et %'!V75/$AI75)</f>
        <v>#DIV/0!</v>
      </c>
      <c r="W75" s="31" t="e">
        <f>IF('analyses en ug et %'!W75="&lt;1000",1000/2/$AI75,'analyses en ug et %'!W75/$AI75)</f>
        <v>#DIV/0!</v>
      </c>
      <c r="X75" s="31" t="e">
        <f>IF('analyses en ug et %'!X75="&lt;1",1/2/$AI75,'analyses en ug et %'!X75/$AI75)</f>
        <v>#DIV/0!</v>
      </c>
      <c r="Y75" s="31" t="e">
        <f>IF('analyses en ug et %'!Y75="&lt;5",5/2/$AI75,'analyses en ug et %'!Y75/$AI75)</f>
        <v>#DIV/0!</v>
      </c>
      <c r="Z75" s="31" t="e">
        <f>IF('analyses en ug et %'!Z75="&lt;400",400/2/$AI75,'analyses en ug et %'!Z75/$AI75)</f>
        <v>#DIV/0!</v>
      </c>
      <c r="AA75" s="31" t="e">
        <f>IF('analyses en ug et %'!AA75="&lt;1000",1000/2/$AI75,'analyses en ug et %'!AA75/$AI75)</f>
        <v>#DIV/0!</v>
      </c>
      <c r="AB75" s="31" t="e">
        <f>IF('analyses en ug et %'!AB75="&lt;1",1/2/$AI75,'analyses en ug et %'!AB75/$AI75)</f>
        <v>#DIV/0!</v>
      </c>
      <c r="AC75" s="31" t="e">
        <f>IF('analyses en ug et %'!AC75="&lt;6",6/2/$AI75,'analyses en ug et %'!AC75/$AI75)</f>
        <v>#DIV/0!</v>
      </c>
      <c r="AD75" s="31" t="e">
        <f>IF('analyses en ug et %'!AD75="&lt;10",10/2/$AI75,'analyses en ug et %'!AD75/$AI75)</f>
        <v>#DIV/0!</v>
      </c>
      <c r="AE75" s="31" t="e">
        <f>IF('analyses en ug et %'!AE75="&lt;5",5/2/$AI75,'analyses en ug et %'!AE75/$AI75)</f>
        <v>#DIV/0!</v>
      </c>
      <c r="AF75" s="31" t="e">
        <f>IF('analyses en ug et %'!AF75="&lt;1",1/2/$AI75,'analyses en ug et %'!AF75/$AI75)</f>
        <v>#DIV/0!</v>
      </c>
      <c r="AG75" s="31" t="e">
        <f>IF('analyses en ug et %'!AG75="&lt;5",5/2/$AI75,'analyses en ug et %'!AG75/$AI75)</f>
        <v>#DIV/0!</v>
      </c>
      <c r="AH75" s="20">
        <f>'analyses en ug et %'!AH75</f>
        <v>40.776479999999999</v>
      </c>
      <c r="AI75" s="34" t="e">
        <f t="shared" si="15"/>
        <v>#DIV/0!</v>
      </c>
      <c r="AJ75" s="34" t="e">
        <f t="shared" si="3"/>
        <v>#DIV/0!</v>
      </c>
      <c r="AK75" s="34" t="e">
        <f t="shared" si="4"/>
        <v>#DIV/0!</v>
      </c>
      <c r="AL75" s="35">
        <v>1000</v>
      </c>
      <c r="AN75" s="23">
        <v>120</v>
      </c>
    </row>
    <row r="76" spans="1:40" x14ac:dyDescent="0.35">
      <c r="A76" s="20">
        <f>'analyses en ug et %'!A76</f>
        <v>0</v>
      </c>
      <c r="B76" s="20">
        <f>'analyses en ug et %'!B76</f>
        <v>0</v>
      </c>
      <c r="C76" s="20">
        <f>'analyses en ug et %'!C76</f>
        <v>0</v>
      </c>
      <c r="D76" s="20">
        <f>'analyses en ug et %'!D76</f>
        <v>0</v>
      </c>
      <c r="E76" s="21">
        <f>'analyses en ug et %'!E76</f>
        <v>0</v>
      </c>
      <c r="F76" s="31" t="e">
        <f>IF('analyses en ug et %'!F76="&lt;20",20/2/$AI76,'analyses en ug et %'!F76/$AI76)</f>
        <v>#DIV/0!</v>
      </c>
      <c r="G76" s="31" t="e">
        <f>IF('analyses en ug et %'!G76="&lt;1",1/2/$AI76,'analyses en ug et %'!G76/$AI76)</f>
        <v>#DIV/0!</v>
      </c>
      <c r="H76" s="31" t="e">
        <f>IF('analyses en ug et %'!H76="&lt;1",1/2/$AI76,'analyses en ug et %'!H76/$AI76)</f>
        <v>#DIV/0!</v>
      </c>
      <c r="I76" s="32" t="e">
        <f>IF('analyses en ug et %'!I76="&lt;1",1/2/$AI76,'analyses en ug et %'!I76/$AI76)</f>
        <v>#DIV/0!</v>
      </c>
      <c r="J76" s="31" t="e">
        <f>IF('analyses en ug et %'!J76="&lt;5",5/2/$AI76,'analyses en ug et %'!J76/$AI76)</f>
        <v>#DIV/0!</v>
      </c>
      <c r="K76" s="31" t="e">
        <f>IF('analyses en ug et %'!K76="&lt;500",500/2/$AI76,'analyses en ug et %'!K76/$AI76)</f>
        <v>#DIV/0!</v>
      </c>
      <c r="L76" s="31" t="e">
        <f>IF('analyses en ug et %'!L76="&lt;1",1/2/$AI76,'analyses en ug et %'!L76/$AI76)</f>
        <v>#DIV/0!</v>
      </c>
      <c r="M76" s="31" t="e">
        <f>IF('analyses en ug et %'!M76="&lt;5",5/2/$AI76,'analyses en ug et %'!M76/$AI76)</f>
        <v>#DIV/0!</v>
      </c>
      <c r="N76" s="31" t="e">
        <f>IF('analyses en ug et %'!N76="&lt;1",1/2/$AI76,'analyses en ug et %'!N76/$AI76)</f>
        <v>#DIV/0!</v>
      </c>
      <c r="O76" s="31" t="e">
        <f>IF('analyses en ug et %'!O76="&lt;2",2/2/$AI76,'analyses en ug et %'!O76/$AI76)</f>
        <v>#DIV/0!</v>
      </c>
      <c r="P76" s="33">
        <f>'analyses en ug et %'!P76</f>
        <v>0</v>
      </c>
      <c r="Q76" s="45">
        <f>'analyses en ug et %'!Q76</f>
        <v>0</v>
      </c>
      <c r="R76" s="31" t="e">
        <f>IF('analyses en ug et %'!R76="&lt;20",20/2/$AI76,'analyses en ug et %'!R76/$AI76)</f>
        <v>#DIV/0!</v>
      </c>
      <c r="S76" s="31" t="e">
        <f>IF('analyses en ug et %'!S76="&lt;50",50/2/$AI76,'analyses en ug et %'!S76/$AI76)</f>
        <v>#DIV/0!</v>
      </c>
      <c r="T76" s="31" t="e">
        <f>IF('analyses en ug et %'!T76="&lt;20",20/2/$AI76,'analyses en ug et %'!T76/$AI76)</f>
        <v>#DIV/0!</v>
      </c>
      <c r="U76" s="31" t="e">
        <f>IF('analyses en ug et %'!U76="&lt;5",5/2/$AI76,'analyses en ug et %'!U76/$AI76)</f>
        <v>#DIV/0!</v>
      </c>
      <c r="V76" s="31" t="e">
        <f>IF('analyses en ug et %'!V76="&lt;5",5/2/$AI76,'analyses en ug et %'!V76/$AI76)</f>
        <v>#DIV/0!</v>
      </c>
      <c r="W76" s="31" t="e">
        <f>IF('analyses en ug et %'!W76="&lt;1000",1000/2/$AI76,'analyses en ug et %'!W76/$AI76)</f>
        <v>#DIV/0!</v>
      </c>
      <c r="X76" s="31" t="e">
        <f>IF('analyses en ug et %'!X76="&lt;1",1/2/$AI76,'analyses en ug et %'!X76/$AI76)</f>
        <v>#DIV/0!</v>
      </c>
      <c r="Y76" s="31" t="e">
        <f>IF('analyses en ug et %'!Y76="&lt;5",5/2/$AI76,'analyses en ug et %'!Y76/$AI76)</f>
        <v>#DIV/0!</v>
      </c>
      <c r="Z76" s="31" t="e">
        <f>IF('analyses en ug et %'!Z76="&lt;400",400/2/$AI76,'analyses en ug et %'!Z76/$AI76)</f>
        <v>#DIV/0!</v>
      </c>
      <c r="AA76" s="31" t="e">
        <f>IF('analyses en ug et %'!AA76="&lt;1000",1000/2/$AI76,'analyses en ug et %'!AA76/$AI76)</f>
        <v>#DIV/0!</v>
      </c>
      <c r="AB76" s="31" t="e">
        <f>IF('analyses en ug et %'!AB76="&lt;1",1/2/$AI76,'analyses en ug et %'!AB76/$AI76)</f>
        <v>#DIV/0!</v>
      </c>
      <c r="AC76" s="31" t="e">
        <f>IF('analyses en ug et %'!AC76="&lt;6",6/2/$AI76,'analyses en ug et %'!AC76/$AI76)</f>
        <v>#DIV/0!</v>
      </c>
      <c r="AD76" s="31" t="e">
        <f>IF('analyses en ug et %'!AD76="&lt;10",10/2/$AI76,'analyses en ug et %'!AD76/$AI76)</f>
        <v>#DIV/0!</v>
      </c>
      <c r="AE76" s="31" t="e">
        <f>IF('analyses en ug et %'!AE76="&lt;5",5/2/$AI76,'analyses en ug et %'!AE76/$AI76)</f>
        <v>#DIV/0!</v>
      </c>
      <c r="AF76" s="31" t="e">
        <f>IF('analyses en ug et %'!AF76="&lt;1",1/2/$AI76,'analyses en ug et %'!AF76/$AI76)</f>
        <v>#DIV/0!</v>
      </c>
      <c r="AG76" s="31" t="e">
        <f>IF('analyses en ug et %'!AG76="&lt;5",5/2/$AI76,'analyses en ug et %'!AG76/$AI76)</f>
        <v>#DIV/0!</v>
      </c>
      <c r="AH76" s="20">
        <f>'analyses en ug et %'!AH76</f>
        <v>40.776479999999999</v>
      </c>
      <c r="AI76" s="34" t="e">
        <f t="shared" si="15"/>
        <v>#DIV/0!</v>
      </c>
      <c r="AJ76" s="34" t="e">
        <f t="shared" si="3"/>
        <v>#DIV/0!</v>
      </c>
      <c r="AK76" s="34" t="e">
        <f t="shared" si="4"/>
        <v>#DIV/0!</v>
      </c>
      <c r="AL76" s="35">
        <v>1000</v>
      </c>
      <c r="AN76" s="23">
        <v>120</v>
      </c>
    </row>
    <row r="77" spans="1:40" x14ac:dyDescent="0.35">
      <c r="A77" s="20">
        <f>'analyses en ug et %'!A77</f>
        <v>0</v>
      </c>
      <c r="B77" s="20">
        <f>'analyses en ug et %'!B77</f>
        <v>0</v>
      </c>
      <c r="C77" s="20">
        <f>'analyses en ug et %'!C77</f>
        <v>0</v>
      </c>
      <c r="D77" s="20">
        <f>'analyses en ug et %'!D77</f>
        <v>0</v>
      </c>
      <c r="E77" s="21">
        <f>'analyses en ug et %'!E77</f>
        <v>0</v>
      </c>
      <c r="F77" s="31" t="e">
        <f>IF('analyses en ug et %'!F77="&lt;20",20/2/$AI77,'analyses en ug et %'!F77/$AI77)</f>
        <v>#DIV/0!</v>
      </c>
      <c r="G77" s="31" t="e">
        <f>IF('analyses en ug et %'!G77="&lt;1",1/2/$AI77,'analyses en ug et %'!G77/$AI77)</f>
        <v>#DIV/0!</v>
      </c>
      <c r="H77" s="31" t="e">
        <f>IF('analyses en ug et %'!H77="&lt;1",1/2/$AI77,'analyses en ug et %'!H77/$AI77)</f>
        <v>#DIV/0!</v>
      </c>
      <c r="I77" s="32" t="e">
        <f>IF('analyses en ug et %'!I77="&lt;1",1/2/$AI77,'analyses en ug et %'!I77/$AI77)</f>
        <v>#DIV/0!</v>
      </c>
      <c r="J77" s="31" t="e">
        <f>IF('analyses en ug et %'!J77="&lt;5",5/2/$AI77,'analyses en ug et %'!J77/$AI77)</f>
        <v>#DIV/0!</v>
      </c>
      <c r="K77" s="31" t="e">
        <f>IF('analyses en ug et %'!K77="&lt;500",500/2/$AI77,'analyses en ug et %'!K77/$AI77)</f>
        <v>#DIV/0!</v>
      </c>
      <c r="L77" s="31" t="e">
        <f>IF('analyses en ug et %'!L77="&lt;1",1/2/$AI77,'analyses en ug et %'!L77/$AI77)</f>
        <v>#DIV/0!</v>
      </c>
      <c r="M77" s="31" t="e">
        <f>IF('analyses en ug et %'!M77="&lt;5",5/2/$AI77,'analyses en ug et %'!M77/$AI77)</f>
        <v>#DIV/0!</v>
      </c>
      <c r="N77" s="31" t="e">
        <f>IF('analyses en ug et %'!N77="&lt;1",1/2/$AI77,'analyses en ug et %'!N77/$AI77)</f>
        <v>#DIV/0!</v>
      </c>
      <c r="O77" s="31" t="e">
        <f>IF('analyses en ug et %'!O77="&lt;2",2/2/$AI77,'analyses en ug et %'!O77/$AI77)</f>
        <v>#DIV/0!</v>
      </c>
      <c r="P77" s="33">
        <f>'analyses en ug et %'!P77</f>
        <v>0</v>
      </c>
      <c r="Q77" s="45">
        <f>'analyses en ug et %'!Q77</f>
        <v>0</v>
      </c>
      <c r="R77" s="31" t="e">
        <f>IF('analyses en ug et %'!R77="&lt;20",20/2/$AI77,'analyses en ug et %'!R77/$AI77)</f>
        <v>#DIV/0!</v>
      </c>
      <c r="S77" s="31" t="e">
        <f>IF('analyses en ug et %'!S77="&lt;50",50/2/$AI77,'analyses en ug et %'!S77/$AI77)</f>
        <v>#DIV/0!</v>
      </c>
      <c r="T77" s="31" t="e">
        <f>IF('analyses en ug et %'!T77="&lt;20",20/2/$AI77,'analyses en ug et %'!T77/$AI77)</f>
        <v>#DIV/0!</v>
      </c>
      <c r="U77" s="31" t="e">
        <f>IF('analyses en ug et %'!U77="&lt;5",5/2/$AI77,'analyses en ug et %'!U77/$AI77)</f>
        <v>#DIV/0!</v>
      </c>
      <c r="V77" s="31" t="e">
        <f>IF('analyses en ug et %'!V77="&lt;5",5/2/$AI77,'analyses en ug et %'!V77/$AI77)</f>
        <v>#DIV/0!</v>
      </c>
      <c r="W77" s="31" t="e">
        <f>IF('analyses en ug et %'!W77="&lt;1000",1000/2/$AI77,'analyses en ug et %'!W77/$AI77)</f>
        <v>#DIV/0!</v>
      </c>
      <c r="X77" s="31" t="e">
        <f>IF('analyses en ug et %'!X77="&lt;1",1/2/$AI77,'analyses en ug et %'!X77/$AI77)</f>
        <v>#DIV/0!</v>
      </c>
      <c r="Y77" s="31" t="e">
        <f>IF('analyses en ug et %'!Y77="&lt;5",5/2/$AI77,'analyses en ug et %'!Y77/$AI77)</f>
        <v>#DIV/0!</v>
      </c>
      <c r="Z77" s="31" t="e">
        <f>IF('analyses en ug et %'!Z77="&lt;400",400/2/$AI77,'analyses en ug et %'!Z77/$AI77)</f>
        <v>#DIV/0!</v>
      </c>
      <c r="AA77" s="31" t="e">
        <f>IF('analyses en ug et %'!AA77="&lt;1000",1000/2/$AI77,'analyses en ug et %'!AA77/$AI77)</f>
        <v>#DIV/0!</v>
      </c>
      <c r="AB77" s="31" t="e">
        <f>IF('analyses en ug et %'!AB77="&lt;1",1/2/$AI77,'analyses en ug et %'!AB77/$AI77)</f>
        <v>#DIV/0!</v>
      </c>
      <c r="AC77" s="31" t="e">
        <f>IF('analyses en ug et %'!AC77="&lt;6",6/2/$AI77,'analyses en ug et %'!AC77/$AI77)</f>
        <v>#DIV/0!</v>
      </c>
      <c r="AD77" s="31" t="e">
        <f>IF('analyses en ug et %'!AD77="&lt;10",10/2/$AI77,'analyses en ug et %'!AD77/$AI77)</f>
        <v>#DIV/0!</v>
      </c>
      <c r="AE77" s="31" t="e">
        <f>IF('analyses en ug et %'!AE77="&lt;5",5/2/$AI77,'analyses en ug et %'!AE77/$AI77)</f>
        <v>#DIV/0!</v>
      </c>
      <c r="AF77" s="31" t="e">
        <f>IF('analyses en ug et %'!AF77="&lt;1",1/2/$AI77,'analyses en ug et %'!AF77/$AI77)</f>
        <v>#DIV/0!</v>
      </c>
      <c r="AG77" s="31" t="e">
        <f>IF('analyses en ug et %'!AG77="&lt;5",5/2/$AI77,'analyses en ug et %'!AG77/$AI77)</f>
        <v>#DIV/0!</v>
      </c>
      <c r="AH77" s="20">
        <f>'analyses en ug et %'!AH77</f>
        <v>40.776479999999999</v>
      </c>
      <c r="AI77" s="34" t="e">
        <f t="shared" si="15"/>
        <v>#DIV/0!</v>
      </c>
      <c r="AJ77" s="34" t="e">
        <f t="shared" si="3"/>
        <v>#DIV/0!</v>
      </c>
      <c r="AK77" s="34" t="e">
        <f t="shared" si="4"/>
        <v>#DIV/0!</v>
      </c>
      <c r="AL77" s="35">
        <v>1000</v>
      </c>
      <c r="AN77" s="23">
        <v>120</v>
      </c>
    </row>
    <row r="78" spans="1:40" x14ac:dyDescent="0.35">
      <c r="A78" s="20">
        <f>'analyses en ug et %'!A78</f>
        <v>0</v>
      </c>
      <c r="B78" s="20">
        <f>'analyses en ug et %'!B78</f>
        <v>0</v>
      </c>
      <c r="C78" s="20">
        <f>'analyses en ug et %'!C78</f>
        <v>0</v>
      </c>
      <c r="D78" s="20">
        <f>'analyses en ug et %'!D78</f>
        <v>0</v>
      </c>
      <c r="E78" s="21">
        <f>'analyses en ug et %'!E78</f>
        <v>0</v>
      </c>
      <c r="F78" s="31" t="e">
        <f>IF('analyses en ug et %'!F78="&lt;20",20/2/$AI78,'analyses en ug et %'!F78/$AI78)</f>
        <v>#DIV/0!</v>
      </c>
      <c r="G78" s="31" t="e">
        <f>IF('analyses en ug et %'!G78="&lt;1",1/2/$AI78,'analyses en ug et %'!G78/$AI78)</f>
        <v>#DIV/0!</v>
      </c>
      <c r="H78" s="31" t="e">
        <f>IF('analyses en ug et %'!H78="&lt;1",1/2/$AI78,'analyses en ug et %'!H78/$AI78)</f>
        <v>#DIV/0!</v>
      </c>
      <c r="I78" s="32" t="e">
        <f>IF('analyses en ug et %'!I78="&lt;1",1/2/$AI78,'analyses en ug et %'!I78/$AI78)</f>
        <v>#DIV/0!</v>
      </c>
      <c r="J78" s="31" t="e">
        <f>IF('analyses en ug et %'!J78="&lt;5",5/2/$AI78,'analyses en ug et %'!J78/$AI78)</f>
        <v>#DIV/0!</v>
      </c>
      <c r="K78" s="31" t="e">
        <f>IF('analyses en ug et %'!K78="&lt;500",500/2/$AI78,'analyses en ug et %'!K78/$AI78)</f>
        <v>#DIV/0!</v>
      </c>
      <c r="L78" s="31" t="e">
        <f>IF('analyses en ug et %'!L78="&lt;1",1/2/$AI78,'analyses en ug et %'!L78/$AI78)</f>
        <v>#DIV/0!</v>
      </c>
      <c r="M78" s="31" t="e">
        <f>IF('analyses en ug et %'!M78="&lt;5",5/2/$AI78,'analyses en ug et %'!M78/$AI78)</f>
        <v>#DIV/0!</v>
      </c>
      <c r="N78" s="31" t="e">
        <f>IF('analyses en ug et %'!N78="&lt;1",1/2/$AI78,'analyses en ug et %'!N78/$AI78)</f>
        <v>#DIV/0!</v>
      </c>
      <c r="O78" s="31" t="e">
        <f>IF('analyses en ug et %'!O78="&lt;2",2/2/$AI78,'analyses en ug et %'!O78/$AI78)</f>
        <v>#DIV/0!</v>
      </c>
      <c r="P78" s="33">
        <f>'analyses en ug et %'!P78</f>
        <v>0</v>
      </c>
      <c r="Q78" s="45">
        <f>'analyses en ug et %'!Q78</f>
        <v>0</v>
      </c>
      <c r="R78" s="31" t="e">
        <f>IF('analyses en ug et %'!R78="&lt;20",20/2/$AI78,'analyses en ug et %'!R78/$AI78)</f>
        <v>#DIV/0!</v>
      </c>
      <c r="S78" s="31" t="e">
        <f>IF('analyses en ug et %'!S78="&lt;50",50/2/$AI78,'analyses en ug et %'!S78/$AI78)</f>
        <v>#DIV/0!</v>
      </c>
      <c r="T78" s="31" t="e">
        <f>IF('analyses en ug et %'!T78="&lt;20",20/2/$AI78,'analyses en ug et %'!T78/$AI78)</f>
        <v>#DIV/0!</v>
      </c>
      <c r="U78" s="31" t="e">
        <f>IF('analyses en ug et %'!U78="&lt;5",5/2/$AI78,'analyses en ug et %'!U78/$AI78)</f>
        <v>#DIV/0!</v>
      </c>
      <c r="V78" s="31" t="e">
        <f>IF('analyses en ug et %'!V78="&lt;5",5/2/$AI78,'analyses en ug et %'!V78/$AI78)</f>
        <v>#DIV/0!</v>
      </c>
      <c r="W78" s="31" t="e">
        <f>IF('analyses en ug et %'!W78="&lt;1000",1000/2/$AI78,'analyses en ug et %'!W78/$AI78)</f>
        <v>#DIV/0!</v>
      </c>
      <c r="X78" s="31" t="e">
        <f>IF('analyses en ug et %'!X78="&lt;1",1/2/$AI78,'analyses en ug et %'!X78/$AI78)</f>
        <v>#DIV/0!</v>
      </c>
      <c r="Y78" s="31" t="e">
        <f>IF('analyses en ug et %'!Y78="&lt;5",5/2/$AI78,'analyses en ug et %'!Y78/$AI78)</f>
        <v>#DIV/0!</v>
      </c>
      <c r="Z78" s="31" t="e">
        <f>IF('analyses en ug et %'!Z78="&lt;400",400/2/$AI78,'analyses en ug et %'!Z78/$AI78*1000)</f>
        <v>#DIV/0!</v>
      </c>
      <c r="AA78" s="31" t="e">
        <f>IF('analyses en ug et %'!AA78="&lt;1000",1000/2/$AI78,'analyses en ug et %'!AA78/$AI78)</f>
        <v>#DIV/0!</v>
      </c>
      <c r="AB78" s="31" t="e">
        <f>IF('analyses en ug et %'!AB78="&lt;1",1/2/$AI78,'analyses en ug et %'!AB78/$AI78)</f>
        <v>#DIV/0!</v>
      </c>
      <c r="AC78" s="31" t="e">
        <f>IF('analyses en ug et %'!AC78="&lt;6",6/2/$AI78,'analyses en ug et %'!AC78/$AI78)</f>
        <v>#DIV/0!</v>
      </c>
      <c r="AD78" s="31" t="e">
        <f>IF('analyses en ug et %'!AD78="&lt;10",10/2/$AI78,'analyses en ug et %'!AD78/$AI78)</f>
        <v>#DIV/0!</v>
      </c>
      <c r="AE78" s="31" t="e">
        <f>IF('analyses en ug et %'!AE78="&lt;5",5/2/$AI78,'analyses en ug et %'!AE78/$AI78)</f>
        <v>#DIV/0!</v>
      </c>
      <c r="AF78" s="31" t="e">
        <f>IF('analyses en ug et %'!AF78="&lt;1",1/2/$AI78,'analyses en ug et %'!AF78/$AI78)</f>
        <v>#DIV/0!</v>
      </c>
      <c r="AG78" s="31" t="e">
        <f>IF('analyses en ug et %'!AG78="&lt;5",5/2/$AI78,'analyses en ug et %'!AG78/$AI78)</f>
        <v>#DIV/0!</v>
      </c>
      <c r="AH78" s="20">
        <f>'analyses en ug et %'!AH78</f>
        <v>40.776479999999999</v>
      </c>
      <c r="AI78" s="34" t="e">
        <f t="shared" si="15"/>
        <v>#DIV/0!</v>
      </c>
      <c r="AJ78" s="34" t="e">
        <f t="shared" ref="AJ78:AJ108" si="16">G78*1000</f>
        <v>#DIV/0!</v>
      </c>
      <c r="AK78" s="34" t="e">
        <f t="shared" ref="AK78:AK108" si="17">Y78*1000</f>
        <v>#DIV/0!</v>
      </c>
      <c r="AL78" s="35">
        <v>1000</v>
      </c>
      <c r="AN78" s="23">
        <v>120</v>
      </c>
    </row>
    <row r="79" spans="1:40" x14ac:dyDescent="0.35">
      <c r="A79" s="20">
        <f>'analyses en ug et %'!A79</f>
        <v>0</v>
      </c>
      <c r="B79" s="20">
        <f>'analyses en ug et %'!B79</f>
        <v>0</v>
      </c>
      <c r="C79" s="20">
        <f>'analyses en ug et %'!C79</f>
        <v>0</v>
      </c>
      <c r="D79" s="20">
        <f>'analyses en ug et %'!D79</f>
        <v>0</v>
      </c>
      <c r="E79" s="21">
        <f>'analyses en ug et %'!E79</f>
        <v>0</v>
      </c>
      <c r="F79" s="31" t="e">
        <f>IF('analyses en ug et %'!F79="&lt;20",20/2/$AI79,'analyses en ug et %'!F79/$AI79)</f>
        <v>#DIV/0!</v>
      </c>
      <c r="G79" s="31" t="e">
        <f>IF('analyses en ug et %'!G79="&lt;1",1/2/$AI79,'analyses en ug et %'!G79/$AI79)</f>
        <v>#DIV/0!</v>
      </c>
      <c r="H79" s="31" t="e">
        <f>IF('analyses en ug et %'!H79="&lt;1",1/2/$AI79,'analyses en ug et %'!H79/$AI79)</f>
        <v>#DIV/0!</v>
      </c>
      <c r="I79" s="32" t="e">
        <f>IF('analyses en ug et %'!I79="&lt;1",1/2/$AI79,'analyses en ug et %'!I79/$AI79)</f>
        <v>#DIV/0!</v>
      </c>
      <c r="J79" s="31" t="e">
        <f>IF('analyses en ug et %'!J79="&lt;5",5/2/$AI79,'analyses en ug et %'!J79/$AI79)</f>
        <v>#DIV/0!</v>
      </c>
      <c r="K79" s="31" t="e">
        <f>IF('analyses en ug et %'!K79="&lt;500",500/2/$AI79,'analyses en ug et %'!K79/$AI79)</f>
        <v>#DIV/0!</v>
      </c>
      <c r="L79" s="31" t="e">
        <f>IF('analyses en ug et %'!L79="&lt;1",1/2/$AI79,'analyses en ug et %'!L79/$AI79)</f>
        <v>#DIV/0!</v>
      </c>
      <c r="M79" s="31" t="e">
        <f>IF('analyses en ug et %'!M79="&lt;5",5/2/$AI79,'analyses en ug et %'!M79/$AI79)</f>
        <v>#DIV/0!</v>
      </c>
      <c r="N79" s="31" t="e">
        <f>IF('analyses en ug et %'!N79="&lt;1",1/2/$AI79,'analyses en ug et %'!N79/$AI79)</f>
        <v>#DIV/0!</v>
      </c>
      <c r="O79" s="31" t="e">
        <f>IF('analyses en ug et %'!O79="&lt;2",2/2/$AI79,'analyses en ug et %'!O79/$AI79)</f>
        <v>#DIV/0!</v>
      </c>
      <c r="P79" s="33">
        <f>'analyses en ug et %'!P79</f>
        <v>0</v>
      </c>
      <c r="Q79" s="45">
        <f>'analyses en ug et %'!Q79</f>
        <v>0</v>
      </c>
      <c r="R79" s="31" t="e">
        <f>IF('analyses en ug et %'!R79="&lt;20",20/2/$AI79,'analyses en ug et %'!R79/$AI79)</f>
        <v>#DIV/0!</v>
      </c>
      <c r="S79" s="31" t="e">
        <f>IF('analyses en ug et %'!S79="&lt;50",50/2/$AI79,'analyses en ug et %'!S79/$AI79)</f>
        <v>#DIV/0!</v>
      </c>
      <c r="T79" s="31" t="e">
        <f>IF('analyses en ug et %'!T79="&lt;20",20/2/$AI79,'analyses en ug et %'!T79/$AI79)</f>
        <v>#DIV/0!</v>
      </c>
      <c r="U79" s="31" t="e">
        <f>IF('analyses en ug et %'!U79="&lt;5",5/2/$AI79,'analyses en ug et %'!U79/$AI79)</f>
        <v>#DIV/0!</v>
      </c>
      <c r="V79" s="31" t="e">
        <f>IF('analyses en ug et %'!V79="&lt;5",5/2/$AI79,'analyses en ug et %'!V79/$AI79)</f>
        <v>#DIV/0!</v>
      </c>
      <c r="W79" s="31" t="e">
        <f>IF('analyses en ug et %'!W79="&lt;1000",1000/2/$AI79,'analyses en ug et %'!W79/$AI79)</f>
        <v>#DIV/0!</v>
      </c>
      <c r="X79" s="31" t="e">
        <f>IF('analyses en ug et %'!X79="&lt;1",1/2/$AI79,'analyses en ug et %'!X79/$AI79)</f>
        <v>#DIV/0!</v>
      </c>
      <c r="Y79" s="31" t="e">
        <f>IF('analyses en ug et %'!Y79="&lt;5",5/2/$AI79,'analyses en ug et %'!Y79/$AI79)</f>
        <v>#DIV/0!</v>
      </c>
      <c r="Z79" s="31" t="e">
        <f>IF('analyses en ug et %'!Z79="&lt;400",400/2/$AI79,'analyses en ug et %'!Z79/$AI79*1000)</f>
        <v>#DIV/0!</v>
      </c>
      <c r="AA79" s="31" t="e">
        <f>IF('analyses en ug et %'!AA79="&lt;1000",1000/2/$AI79,'analyses en ug et %'!AA79/$AI79)</f>
        <v>#DIV/0!</v>
      </c>
      <c r="AB79" s="31" t="e">
        <f>IF('analyses en ug et %'!AB79="&lt;1",1/2/$AI79,'analyses en ug et %'!AB79/$AI79)</f>
        <v>#DIV/0!</v>
      </c>
      <c r="AC79" s="31" t="e">
        <f>IF('analyses en ug et %'!AC79="&lt;6",6/2/$AI79,'analyses en ug et %'!AC79/$AI79)</f>
        <v>#DIV/0!</v>
      </c>
      <c r="AD79" s="31" t="e">
        <f>IF('analyses en ug et %'!AD79="&lt;10",10/2/$AI79,'analyses en ug et %'!AD79/$AI79)</f>
        <v>#DIV/0!</v>
      </c>
      <c r="AE79" s="31" t="e">
        <f>IF('analyses en ug et %'!AE79="&lt;5",5/2/$AI79,'analyses en ug et %'!AE79/$AI79)</f>
        <v>#DIV/0!</v>
      </c>
      <c r="AF79" s="31" t="e">
        <f>IF('analyses en ug et %'!AF79="&lt;1",1/2/$AI79,'analyses en ug et %'!AF79/$AI79)</f>
        <v>#DIV/0!</v>
      </c>
      <c r="AG79" s="31" t="e">
        <f>IF('analyses en ug et %'!AG79="&lt;5",5/2/$AI79,'analyses en ug et %'!AG79/$AI79)</f>
        <v>#DIV/0!</v>
      </c>
      <c r="AH79" s="20">
        <f>'analyses en ug et %'!AH79</f>
        <v>40.776479999999999</v>
      </c>
      <c r="AI79" s="34" t="e">
        <f>((AH79*P79)/Q79)*24</f>
        <v>#DIV/0!</v>
      </c>
      <c r="AJ79" s="34" t="e">
        <f t="shared" si="16"/>
        <v>#DIV/0!</v>
      </c>
      <c r="AK79" s="34" t="e">
        <f t="shared" si="17"/>
        <v>#DIV/0!</v>
      </c>
      <c r="AL79" s="35">
        <v>1000</v>
      </c>
      <c r="AN79" s="23">
        <v>120</v>
      </c>
    </row>
    <row r="80" spans="1:40" x14ac:dyDescent="0.35">
      <c r="A80" s="20">
        <f>'analyses en ug et %'!A80</f>
        <v>0</v>
      </c>
      <c r="B80" s="20">
        <f>'analyses en ug et %'!B80</f>
        <v>0</v>
      </c>
      <c r="C80" s="20">
        <f>'analyses en ug et %'!C80</f>
        <v>0</v>
      </c>
      <c r="D80" s="20">
        <f>'analyses en ug et %'!D80</f>
        <v>0</v>
      </c>
      <c r="E80" s="21">
        <f>'analyses en ug et %'!E80</f>
        <v>0</v>
      </c>
      <c r="F80" s="31" t="e">
        <f>IF('analyses en ug et %'!F80="&lt;20",20/2/$AI80,'analyses en ug et %'!F80/$AI80)</f>
        <v>#DIV/0!</v>
      </c>
      <c r="G80" s="31" t="e">
        <f>IF('analyses en ug et %'!G80="&lt;1",1/2/$AI80,'analyses en ug et %'!G80/$AI80)</f>
        <v>#DIV/0!</v>
      </c>
      <c r="H80" s="31" t="e">
        <f>IF('analyses en ug et %'!H80="&lt;1",1/2/$AI80,'analyses en ug et %'!H80/$AI80)</f>
        <v>#DIV/0!</v>
      </c>
      <c r="I80" s="32" t="e">
        <f>IF('analyses en ug et %'!I80="&lt;1",1/2/$AI80,'analyses en ug et %'!I80/$AI80)</f>
        <v>#DIV/0!</v>
      </c>
      <c r="J80" s="31" t="e">
        <f>IF('analyses en ug et %'!J80="&lt;5",5/2/$AI80,'analyses en ug et %'!J80/$AI80)</f>
        <v>#DIV/0!</v>
      </c>
      <c r="K80" s="31" t="e">
        <f>IF('analyses en ug et %'!K80="&lt;500",500/2/$AI80,'analyses en ug et %'!K80/$AI80)</f>
        <v>#DIV/0!</v>
      </c>
      <c r="L80" s="31" t="e">
        <f>IF('analyses en ug et %'!L80="&lt;1",1/2/$AI80,'analyses en ug et %'!L80/$AI80)</f>
        <v>#DIV/0!</v>
      </c>
      <c r="M80" s="31" t="e">
        <f>IF('analyses en ug et %'!M80="&lt;5",5/2/$AI80,'analyses en ug et %'!M80/$AI80)</f>
        <v>#DIV/0!</v>
      </c>
      <c r="N80" s="31" t="e">
        <f>IF('analyses en ug et %'!N80="&lt;1",1/2/$AI80,'analyses en ug et %'!N80/$AI80)</f>
        <v>#DIV/0!</v>
      </c>
      <c r="O80" s="31" t="e">
        <f>IF('analyses en ug et %'!O80="&lt;2",2/2/$AI80,'analyses en ug et %'!O80/$AI80)</f>
        <v>#DIV/0!</v>
      </c>
      <c r="P80" s="33">
        <f>'analyses en ug et %'!P80</f>
        <v>0</v>
      </c>
      <c r="Q80" s="45">
        <f>'analyses en ug et %'!Q80</f>
        <v>0</v>
      </c>
      <c r="R80" s="31" t="e">
        <f>IF('analyses en ug et %'!R80="&lt;20",20/2/$AI80,'analyses en ug et %'!R80/$AI80)</f>
        <v>#DIV/0!</v>
      </c>
      <c r="S80" s="31" t="e">
        <f>IF('analyses en ug et %'!S80="&lt;50",50/2/$AI80,'analyses en ug et %'!S80/$AI80)</f>
        <v>#DIV/0!</v>
      </c>
      <c r="T80" s="31" t="e">
        <f>IF('analyses en ug et %'!T80="&lt;20",20/2/$AI80,'analyses en ug et %'!T80/$AI80)</f>
        <v>#DIV/0!</v>
      </c>
      <c r="U80" s="31" t="e">
        <f>IF('analyses en ug et %'!U80="&lt;5",5/2/$AI80,'analyses en ug et %'!U80/$AI80)</f>
        <v>#DIV/0!</v>
      </c>
      <c r="V80" s="31" t="e">
        <f>IF('analyses en ug et %'!V80="&lt;5",5/2/$AI80,'analyses en ug et %'!V80/$AI80)</f>
        <v>#DIV/0!</v>
      </c>
      <c r="W80" s="31" t="e">
        <f>IF('analyses en ug et %'!W80="&lt;1000",1000/2/$AI80,'analyses en ug et %'!W80/$AI80)</f>
        <v>#DIV/0!</v>
      </c>
      <c r="X80" s="31" t="e">
        <f>IF('analyses en ug et %'!X80="&lt;1",1/2/$AI80,'analyses en ug et %'!X80/$AI80)</f>
        <v>#DIV/0!</v>
      </c>
      <c r="Y80" s="31" t="e">
        <f>IF('analyses en ug et %'!Y80="&lt;5",5/2/$AI80,'analyses en ug et %'!Y80/$AI80)</f>
        <v>#DIV/0!</v>
      </c>
      <c r="Z80" s="31" t="e">
        <f>IF('analyses en ug et %'!Z80="&lt;400",400/2/$AI80,'analyses en ug et %'!Z80/$AI80*1000)</f>
        <v>#DIV/0!</v>
      </c>
      <c r="AA80" s="31" t="e">
        <f>IF('analyses en ug et %'!AA80="&lt;1000",1000/2/$AI80,'analyses en ug et %'!AA80/$AI80)</f>
        <v>#DIV/0!</v>
      </c>
      <c r="AB80" s="31" t="e">
        <f>IF('analyses en ug et %'!AB80="&lt;1",1/2/$AI80,'analyses en ug et %'!AB80/$AI80)</f>
        <v>#DIV/0!</v>
      </c>
      <c r="AC80" s="31" t="e">
        <f>IF('analyses en ug et %'!AC80="&lt;6",6/2/$AI80,'analyses en ug et %'!AC80/$AI80)</f>
        <v>#DIV/0!</v>
      </c>
      <c r="AD80" s="31" t="e">
        <f>IF('analyses en ug et %'!AD80="&lt;10",10/2/$AI80,'analyses en ug et %'!AD80/$AI80)</f>
        <v>#DIV/0!</v>
      </c>
      <c r="AE80" s="31" t="e">
        <f>IF('analyses en ug et %'!AE80="&lt;5",5/2/$AI80,'analyses en ug et %'!AE80/$AI80)</f>
        <v>#DIV/0!</v>
      </c>
      <c r="AF80" s="31" t="e">
        <f>IF('analyses en ug et %'!AF80="&lt;1",1/2/$AI80,'analyses en ug et %'!AF80/$AI80)</f>
        <v>#DIV/0!</v>
      </c>
      <c r="AG80" s="31" t="e">
        <f>IF('analyses en ug et %'!AG80="&lt;5",5/2/$AI80,'analyses en ug et %'!AG80/$AI80)</f>
        <v>#DIV/0!</v>
      </c>
      <c r="AH80" s="20">
        <f>'analyses en ug et %'!AH80</f>
        <v>40.776479999999999</v>
      </c>
      <c r="AI80" s="34" t="e">
        <f t="shared" si="15"/>
        <v>#DIV/0!</v>
      </c>
      <c r="AJ80" s="34" t="e">
        <f t="shared" si="16"/>
        <v>#DIV/0!</v>
      </c>
      <c r="AK80" s="34" t="e">
        <f t="shared" si="17"/>
        <v>#DIV/0!</v>
      </c>
      <c r="AL80" s="35">
        <v>1000</v>
      </c>
      <c r="AN80" s="23">
        <v>120</v>
      </c>
    </row>
    <row r="81" spans="1:41" x14ac:dyDescent="0.35">
      <c r="A81" s="20">
        <f>'analyses en ug et %'!A81</f>
        <v>0</v>
      </c>
      <c r="B81" s="20">
        <f>'analyses en ug et %'!B81</f>
        <v>0</v>
      </c>
      <c r="C81" s="20">
        <f>'analyses en ug et %'!C81</f>
        <v>0</v>
      </c>
      <c r="D81" s="20">
        <f>'analyses en ug et %'!D81</f>
        <v>0</v>
      </c>
      <c r="E81" s="21">
        <f>'analyses en ug et %'!E81</f>
        <v>0</v>
      </c>
      <c r="F81" s="31" t="e">
        <f>IF('analyses en ug et %'!F81="&lt;20",20/2/$AI81,'analyses en ug et %'!F81/$AI81)</f>
        <v>#DIV/0!</v>
      </c>
      <c r="G81" s="31" t="e">
        <f>IF('analyses en ug et %'!G81="&lt;1",1/2/$AI81,'analyses en ug et %'!G81/$AI81)</f>
        <v>#DIV/0!</v>
      </c>
      <c r="H81" s="31" t="e">
        <f>IF('analyses en ug et %'!H81="&lt;1",1/2/$AI81,'analyses en ug et %'!H81/$AI81)</f>
        <v>#DIV/0!</v>
      </c>
      <c r="I81" s="32" t="e">
        <f>IF('analyses en ug et %'!I81="&lt;1",1/2/$AI81,'analyses en ug et %'!I81/$AI81)</f>
        <v>#DIV/0!</v>
      </c>
      <c r="J81" s="31" t="e">
        <f>IF('analyses en ug et %'!J81="&lt;5",5/2/$AI81,'analyses en ug et %'!J81/$AI81)</f>
        <v>#DIV/0!</v>
      </c>
      <c r="K81" s="31" t="e">
        <f>IF('analyses en ug et %'!K81="&lt;500",500/2/$AI81,'analyses en ug et %'!K81/$AI81)</f>
        <v>#DIV/0!</v>
      </c>
      <c r="L81" s="31" t="e">
        <f>IF('analyses en ug et %'!L81="&lt;1",1/2/$AI81,'analyses en ug et %'!L81/$AI81)</f>
        <v>#DIV/0!</v>
      </c>
      <c r="M81" s="31" t="e">
        <f>IF('analyses en ug et %'!M81="&lt;5",5/2/$AI81,'analyses en ug et %'!M81/$AI81)</f>
        <v>#DIV/0!</v>
      </c>
      <c r="N81" s="31" t="e">
        <f>IF('analyses en ug et %'!N81="&lt;1",1/2/$AI81,'analyses en ug et %'!N81/$AI81)</f>
        <v>#DIV/0!</v>
      </c>
      <c r="O81" s="31" t="e">
        <f>IF('analyses en ug et %'!O81="&lt;2",2/2/$AI81,'analyses en ug et %'!O81/$AI81)</f>
        <v>#DIV/0!</v>
      </c>
      <c r="P81" s="33">
        <f>'analyses en ug et %'!P81</f>
        <v>0</v>
      </c>
      <c r="Q81" s="45">
        <f>'analyses en ug et %'!Q81</f>
        <v>0</v>
      </c>
      <c r="R81" s="31" t="e">
        <f>IF('analyses en ug et %'!R81="&lt;20",20/2/$AI81,'analyses en ug et %'!R81/$AI81)</f>
        <v>#DIV/0!</v>
      </c>
      <c r="S81" s="31" t="e">
        <f>IF('analyses en ug et %'!S81="&lt;50",50/2/$AI81,'analyses en ug et %'!S81/$AI81)</f>
        <v>#DIV/0!</v>
      </c>
      <c r="T81" s="31" t="e">
        <f>IF('analyses en ug et %'!T81="&lt;20",20/2/$AI81,'analyses en ug et %'!T81/$AI81)</f>
        <v>#DIV/0!</v>
      </c>
      <c r="U81" s="31" t="e">
        <f>IF('analyses en ug et %'!U81="&lt;5",5/2/$AI81,'analyses en ug et %'!U81/$AI81)</f>
        <v>#DIV/0!</v>
      </c>
      <c r="V81" s="31" t="e">
        <f>IF('analyses en ug et %'!V81="&lt;5",5/2/$AI81,'analyses en ug et %'!V81/$AI81)</f>
        <v>#DIV/0!</v>
      </c>
      <c r="W81" s="31" t="e">
        <f>IF('analyses en ug et %'!W81="&lt;1000",1000/2/$AI81,'analyses en ug et %'!W81/$AI81)</f>
        <v>#DIV/0!</v>
      </c>
      <c r="X81" s="31" t="e">
        <f>IF('analyses en ug et %'!X81="&lt;1",1/2/$AI81,'analyses en ug et %'!X81/$AI81)</f>
        <v>#DIV/0!</v>
      </c>
      <c r="Y81" s="31" t="e">
        <f>IF('analyses en ug et %'!Y81="&lt;5",5/2/$AI81,'analyses en ug et %'!Y81/$AI81)</f>
        <v>#DIV/0!</v>
      </c>
      <c r="Z81" s="31" t="e">
        <f>IF('analyses en ug et %'!Z81="&lt;400",400/2/$AI81,'analyses en ug et %'!Z81/$AI81*1000)</f>
        <v>#DIV/0!</v>
      </c>
      <c r="AA81" s="31" t="e">
        <f>IF('analyses en ug et %'!AA81="&lt;1000",1000/2/$AI81,'analyses en ug et %'!AA81/$AI81)</f>
        <v>#DIV/0!</v>
      </c>
      <c r="AB81" s="31" t="e">
        <f>IF('analyses en ug et %'!AB81="&lt;1",1/2/$AI81,'analyses en ug et %'!AB81/$AI81)</f>
        <v>#DIV/0!</v>
      </c>
      <c r="AC81" s="31" t="e">
        <f>IF('analyses en ug et %'!AC81="&lt;6",6/2/$AI81,'analyses en ug et %'!AC81/$AI81)</f>
        <v>#DIV/0!</v>
      </c>
      <c r="AD81" s="31" t="e">
        <f>IF('analyses en ug et %'!AD81="&lt;10",10/2/$AI81,'analyses en ug et %'!AD81/$AI81)</f>
        <v>#DIV/0!</v>
      </c>
      <c r="AE81" s="31" t="e">
        <f>IF('analyses en ug et %'!AE81="&lt;5",5/2/$AI81,'analyses en ug et %'!AE81/$AI81)</f>
        <v>#DIV/0!</v>
      </c>
      <c r="AF81" s="31" t="e">
        <f>IF('analyses en ug et %'!AF81="&lt;1",1/2/$AI81,'analyses en ug et %'!AF81/$AI81)</f>
        <v>#DIV/0!</v>
      </c>
      <c r="AG81" s="31" t="e">
        <f>IF('analyses en ug et %'!AG81="&lt;5",5/2/$AI81,'analyses en ug et %'!AG81/$AI81)</f>
        <v>#DIV/0!</v>
      </c>
      <c r="AH81" s="20">
        <f>'analyses en ug et %'!AH81</f>
        <v>40.776479999999999</v>
      </c>
      <c r="AI81" s="34" t="e">
        <f t="shared" si="15"/>
        <v>#DIV/0!</v>
      </c>
      <c r="AJ81" s="34" t="e">
        <f t="shared" si="16"/>
        <v>#DIV/0!</v>
      </c>
      <c r="AK81" s="34" t="e">
        <f t="shared" si="17"/>
        <v>#DIV/0!</v>
      </c>
      <c r="AL81" s="35">
        <v>1000</v>
      </c>
      <c r="AN81" s="23">
        <v>120</v>
      </c>
    </row>
    <row r="82" spans="1:41" x14ac:dyDescent="0.35">
      <c r="A82" s="20">
        <f>'analyses en ug et %'!A82</f>
        <v>0</v>
      </c>
      <c r="B82" s="20">
        <f>'analyses en ug et %'!B82</f>
        <v>0</v>
      </c>
      <c r="C82" s="20">
        <f>'analyses en ug et %'!C82</f>
        <v>0</v>
      </c>
      <c r="D82" s="20">
        <f>'analyses en ug et %'!D82</f>
        <v>0</v>
      </c>
      <c r="E82" s="21">
        <f>'analyses en ug et %'!E82</f>
        <v>0</v>
      </c>
      <c r="F82" s="31" t="e">
        <f>IF('analyses en ug et %'!F82="&lt;20",20/2/$AI82,'analyses en ug et %'!F82/$AI82)</f>
        <v>#DIV/0!</v>
      </c>
      <c r="G82" s="31" t="e">
        <f>IF('analyses en ug et %'!G82="&lt;1",1/2/$AI82,'analyses en ug et %'!G82/$AI82)</f>
        <v>#DIV/0!</v>
      </c>
      <c r="H82" s="31" t="e">
        <f>IF('analyses en ug et %'!H82="&lt;1",1/2/$AI82,'analyses en ug et %'!H82/$AI82)</f>
        <v>#DIV/0!</v>
      </c>
      <c r="I82" s="32" t="e">
        <f>IF('analyses en ug et %'!I82="&lt;1",1/2/$AI82,'analyses en ug et %'!I82/$AI82)</f>
        <v>#DIV/0!</v>
      </c>
      <c r="J82" s="31" t="e">
        <f>IF('analyses en ug et %'!J82="&lt;5",5/2/$AI82,'analyses en ug et %'!J82/$AI82)</f>
        <v>#DIV/0!</v>
      </c>
      <c r="K82" s="31" t="e">
        <f>IF('analyses en ug et %'!K82="&lt;500",500/2/$AI82,'analyses en ug et %'!K82/$AI82)</f>
        <v>#DIV/0!</v>
      </c>
      <c r="L82" s="31" t="e">
        <f>IF('analyses en ug et %'!L82="&lt;1",1/2/$AI82,'analyses en ug et %'!L82/$AI82)</f>
        <v>#DIV/0!</v>
      </c>
      <c r="M82" s="31" t="e">
        <f>IF('analyses en ug et %'!M82="&lt;5",5/2/$AI82,'analyses en ug et %'!M82/$AI82)</f>
        <v>#DIV/0!</v>
      </c>
      <c r="N82" s="31" t="e">
        <f>IF('analyses en ug et %'!N82="&lt;1",1/2/$AI82,'analyses en ug et %'!N82/$AI82)</f>
        <v>#DIV/0!</v>
      </c>
      <c r="O82" s="31" t="e">
        <f>IF('analyses en ug et %'!O82="&lt;2",2/2/$AI82,'analyses en ug et %'!O82/$AI82)</f>
        <v>#DIV/0!</v>
      </c>
      <c r="P82" s="33">
        <f>'analyses en ug et %'!P82</f>
        <v>0</v>
      </c>
      <c r="Q82" s="45">
        <f>'analyses en ug et %'!Q82</f>
        <v>0</v>
      </c>
      <c r="R82" s="31" t="e">
        <f>IF('analyses en ug et %'!R82="&lt;20",20/2/$AI82,'analyses en ug et %'!R82/$AI82)</f>
        <v>#DIV/0!</v>
      </c>
      <c r="S82" s="31" t="e">
        <f>IF('analyses en ug et %'!S82="&lt;50",50/2/$AI82,'analyses en ug et %'!S82/$AI82)</f>
        <v>#DIV/0!</v>
      </c>
      <c r="T82" s="31" t="e">
        <f>IF('analyses en ug et %'!T82="&lt;20",20/2/$AI82,'analyses en ug et %'!T82/$AI82)</f>
        <v>#DIV/0!</v>
      </c>
      <c r="U82" s="31" t="e">
        <f>IF('analyses en ug et %'!U82="&lt;5",5/2/$AI82,'analyses en ug et %'!U82/$AI82)</f>
        <v>#DIV/0!</v>
      </c>
      <c r="V82" s="31" t="e">
        <f>IF('analyses en ug et %'!V82="&lt;5",5/2/$AI82,'analyses en ug et %'!V82/$AI82)</f>
        <v>#DIV/0!</v>
      </c>
      <c r="W82" s="31" t="e">
        <f>IF('analyses en ug et %'!W82="&lt;1000",1000/2/$AI82,'analyses en ug et %'!W82/$AI82)</f>
        <v>#DIV/0!</v>
      </c>
      <c r="X82" s="31" t="e">
        <f>IF('analyses en ug et %'!X82="&lt;1",1/2/$AI82,'analyses en ug et %'!X82/$AI82)</f>
        <v>#DIV/0!</v>
      </c>
      <c r="Y82" s="31" t="e">
        <f>IF('analyses en ug et %'!Y82="&lt;5",5/2/$AI82,'analyses en ug et %'!Y82/$AI82)</f>
        <v>#DIV/0!</v>
      </c>
      <c r="Z82" s="31" t="e">
        <f>IF('analyses en ug et %'!Z82="&lt;400",400/2/$AI82,'analyses en ug et %'!Z82/$AI82*1000)</f>
        <v>#DIV/0!</v>
      </c>
      <c r="AA82" s="31" t="e">
        <f>IF('analyses en ug et %'!AA82="&lt;1000",1000/2/$AI82,'analyses en ug et %'!AA82/$AI82)</f>
        <v>#DIV/0!</v>
      </c>
      <c r="AB82" s="31" t="e">
        <f>IF('analyses en ug et %'!AB82="&lt;1",1/2/$AI82,'analyses en ug et %'!AB82/$AI82)</f>
        <v>#DIV/0!</v>
      </c>
      <c r="AC82" s="31" t="e">
        <f>IF('analyses en ug et %'!AC82="&lt;6",6/2/$AI82,'analyses en ug et %'!AC82/$AI82)</f>
        <v>#DIV/0!</v>
      </c>
      <c r="AD82" s="31" t="e">
        <f>IF('analyses en ug et %'!AD82="&lt;10",10/2/$AI82,'analyses en ug et %'!AD82/$AI82)</f>
        <v>#DIV/0!</v>
      </c>
      <c r="AE82" s="31" t="e">
        <f>IF('analyses en ug et %'!AE82="&lt;5",5/2/$AI82,'analyses en ug et %'!AE82/$AI82)</f>
        <v>#DIV/0!</v>
      </c>
      <c r="AF82" s="31" t="e">
        <f>IF('analyses en ug et %'!AF82="&lt;1",1/2/$AI82,'analyses en ug et %'!AF82/$AI82)</f>
        <v>#DIV/0!</v>
      </c>
      <c r="AG82" s="31" t="e">
        <f>IF('analyses en ug et %'!AG82="&lt;5",5/2/$AI82,'analyses en ug et %'!AG82/$AI82)</f>
        <v>#DIV/0!</v>
      </c>
      <c r="AH82" s="20">
        <f>'analyses en ug et %'!AH82</f>
        <v>40.776479999999999</v>
      </c>
      <c r="AI82" s="34" t="e">
        <f t="shared" si="15"/>
        <v>#DIV/0!</v>
      </c>
      <c r="AJ82" s="34" t="e">
        <f t="shared" si="16"/>
        <v>#DIV/0!</v>
      </c>
      <c r="AK82" s="34" t="e">
        <f t="shared" si="17"/>
        <v>#DIV/0!</v>
      </c>
      <c r="AL82" s="35">
        <v>1000</v>
      </c>
      <c r="AN82" s="23">
        <v>120</v>
      </c>
      <c r="AO82" s="64" t="s">
        <v>81</v>
      </c>
    </row>
    <row r="83" spans="1:41" x14ac:dyDescent="0.35">
      <c r="A83" s="20">
        <f>'analyses en ug et %'!A83</f>
        <v>0</v>
      </c>
      <c r="B83" s="20">
        <f>'analyses en ug et %'!B83</f>
        <v>0</v>
      </c>
      <c r="C83" s="20">
        <f>'analyses en ug et %'!C83</f>
        <v>0</v>
      </c>
      <c r="D83" s="20">
        <f>'analyses en ug et %'!D83</f>
        <v>0</v>
      </c>
      <c r="E83" s="21">
        <f>'analyses en ug et %'!E83</f>
        <v>0</v>
      </c>
      <c r="F83" s="31" t="e">
        <f>IF('analyses en ug et %'!F83="&lt;20",20/2/$AI83,'analyses en ug et %'!F83/$AI83)</f>
        <v>#DIV/0!</v>
      </c>
      <c r="G83" s="31" t="e">
        <f>IF('analyses en ug et %'!G83="&lt;1",1/2/$AI83,'analyses en ug et %'!G83/$AI83)</f>
        <v>#DIV/0!</v>
      </c>
      <c r="H83" s="31" t="e">
        <f>IF('analyses en ug et %'!H83="&lt;1",1/2/$AI83,'analyses en ug et %'!H83/$AI83)</f>
        <v>#DIV/0!</v>
      </c>
      <c r="I83" s="32" t="e">
        <f>IF('analyses en ug et %'!I83="&lt;1",1/2/$AI83,'analyses en ug et %'!I83/$AI83)</f>
        <v>#DIV/0!</v>
      </c>
      <c r="J83" s="31" t="e">
        <f>IF('analyses en ug et %'!J83="&lt;5",5/2/$AI83,'analyses en ug et %'!J83/$AI83)</f>
        <v>#DIV/0!</v>
      </c>
      <c r="K83" s="31" t="e">
        <f>IF('analyses en ug et %'!K83="&lt;500",500/2/$AI83,'analyses en ug et %'!K83/$AI83)</f>
        <v>#DIV/0!</v>
      </c>
      <c r="L83" s="31" t="e">
        <f>IF('analyses en ug et %'!L83="&lt;1",1/2/$AI83,'analyses en ug et %'!L83/$AI83)</f>
        <v>#DIV/0!</v>
      </c>
      <c r="M83" s="31" t="e">
        <f>IF('analyses en ug et %'!M83="&lt;5",5/2/$AI83,'analyses en ug et %'!M83/$AI83)</f>
        <v>#DIV/0!</v>
      </c>
      <c r="N83" s="31" t="e">
        <f>IF('analyses en ug et %'!N83="&lt;1",1/2/$AI83,'analyses en ug et %'!N83/$AI83)</f>
        <v>#DIV/0!</v>
      </c>
      <c r="O83" s="31" t="e">
        <f>IF('analyses en ug et %'!O83="&lt;2",2/2/$AI83,'analyses en ug et %'!O83/$AI83)</f>
        <v>#DIV/0!</v>
      </c>
      <c r="P83" s="33">
        <f>'analyses en ug et %'!P83</f>
        <v>0</v>
      </c>
      <c r="Q83" s="45">
        <f>'analyses en ug et %'!Q83</f>
        <v>0</v>
      </c>
      <c r="R83" s="31" t="e">
        <f>IF('analyses en ug et %'!R83="&lt;20",20/2/$AI83,'analyses en ug et %'!R83/$AI83)</f>
        <v>#DIV/0!</v>
      </c>
      <c r="S83" s="31" t="e">
        <f>IF('analyses en ug et %'!S83="&lt;50",50/2/$AI83,'analyses en ug et %'!S83/$AI83)</f>
        <v>#DIV/0!</v>
      </c>
      <c r="T83" s="31" t="e">
        <f>IF('analyses en ug et %'!T83="&lt;20",20/2/$AI83,'analyses en ug et %'!T83/$AI83)</f>
        <v>#DIV/0!</v>
      </c>
      <c r="U83" s="31" t="e">
        <f>IF('analyses en ug et %'!U83="&lt;5",5/2/$AI83,'analyses en ug et %'!U83/$AI83)</f>
        <v>#DIV/0!</v>
      </c>
      <c r="V83" s="31" t="e">
        <f>IF('analyses en ug et %'!V83="&lt;5",5/2/$AI83,'analyses en ug et %'!V83/$AI83)</f>
        <v>#DIV/0!</v>
      </c>
      <c r="W83" s="31" t="e">
        <f>IF('analyses en ug et %'!W83="&lt;1000",1000/2/$AI83,'analyses en ug et %'!W83/$AI83)</f>
        <v>#DIV/0!</v>
      </c>
      <c r="X83" s="31" t="e">
        <f>IF('analyses en ug et %'!X83="&lt;1",1/2/$AI83,'analyses en ug et %'!X83/$AI83)</f>
        <v>#DIV/0!</v>
      </c>
      <c r="Y83" s="31" t="e">
        <f>IF('analyses en ug et %'!Y83="&lt;5",5/2/$AI83,'analyses en ug et %'!Y83/$AI83)</f>
        <v>#DIV/0!</v>
      </c>
      <c r="Z83" s="31" t="e">
        <f>IF('analyses en ug et %'!Z83="&lt;400",400/2/$AI83,'analyses en ug et %'!Z83/$AI83*1000)</f>
        <v>#DIV/0!</v>
      </c>
      <c r="AA83" s="31" t="e">
        <f>IF('analyses en ug et %'!AA83="&lt;1000",1000/2/$AI83,'analyses en ug et %'!AA83/$AI83)</f>
        <v>#DIV/0!</v>
      </c>
      <c r="AB83" s="31" t="e">
        <f>IF('analyses en ug et %'!AB83="&lt;1",1/2/$AI83,'analyses en ug et %'!AB83/$AI83)</f>
        <v>#DIV/0!</v>
      </c>
      <c r="AC83" s="31" t="e">
        <f>IF('analyses en ug et %'!AC83="&lt;6",6/2/$AI83,'analyses en ug et %'!AC83/$AI83)</f>
        <v>#DIV/0!</v>
      </c>
      <c r="AD83" s="31" t="e">
        <f>IF('analyses en ug et %'!AD83="&lt;10",10/2/$AI83,'analyses en ug et %'!AD83/$AI83)</f>
        <v>#DIV/0!</v>
      </c>
      <c r="AE83" s="31" t="e">
        <f>IF('analyses en ug et %'!AE83="&lt;5",5/2/$AI83,'analyses en ug et %'!AE83/$AI83)</f>
        <v>#DIV/0!</v>
      </c>
      <c r="AF83" s="31" t="e">
        <f>IF('analyses en ug et %'!AF83="&lt;1",1/2/$AI83,'analyses en ug et %'!AF83/$AI83)</f>
        <v>#DIV/0!</v>
      </c>
      <c r="AG83" s="31" t="e">
        <f>IF('analyses en ug et %'!AG83="&lt;5",5/2/$AI83,'analyses en ug et %'!AG83/$AI83)</f>
        <v>#DIV/0!</v>
      </c>
      <c r="AH83" s="20">
        <f>'analyses en ug et %'!AH83</f>
        <v>40.776479999999999</v>
      </c>
      <c r="AI83" s="34" t="e">
        <f t="shared" si="15"/>
        <v>#DIV/0!</v>
      </c>
      <c r="AJ83" s="34" t="e">
        <f t="shared" si="16"/>
        <v>#DIV/0!</v>
      </c>
      <c r="AK83" s="34" t="e">
        <f t="shared" si="17"/>
        <v>#DIV/0!</v>
      </c>
      <c r="AL83" s="35">
        <v>1000</v>
      </c>
      <c r="AN83" s="23">
        <v>120</v>
      </c>
    </row>
    <row r="84" spans="1:41" x14ac:dyDescent="0.35">
      <c r="A84" s="20">
        <f>'analyses en ug et %'!A84</f>
        <v>0</v>
      </c>
      <c r="B84" s="20">
        <f>'analyses en ug et %'!B84</f>
        <v>0</v>
      </c>
      <c r="C84" s="20">
        <f>'analyses en ug et %'!C84</f>
        <v>0</v>
      </c>
      <c r="D84" s="20">
        <f>'analyses en ug et %'!D84</f>
        <v>0</v>
      </c>
      <c r="E84" s="21">
        <f>'analyses en ug et %'!E84</f>
        <v>0</v>
      </c>
      <c r="F84" s="31" t="e">
        <f>IF('analyses en ug et %'!F84="&lt;20",20/2/$AI84,'analyses en ug et %'!F84/$AI84)</f>
        <v>#DIV/0!</v>
      </c>
      <c r="G84" s="31" t="e">
        <f>IF('analyses en ug et %'!G84="&lt;1",1/2/$AI84,'analyses en ug et %'!G84/$AI84)</f>
        <v>#DIV/0!</v>
      </c>
      <c r="H84" s="31" t="e">
        <f>IF('analyses en ug et %'!H84="&lt;1",1/2/$AI84,'analyses en ug et %'!H84/$AI84)</f>
        <v>#DIV/0!</v>
      </c>
      <c r="I84" s="32" t="e">
        <f>IF('analyses en ug et %'!I84="&lt;1",1/2/$AI84,'analyses en ug et %'!I84/$AI84)</f>
        <v>#DIV/0!</v>
      </c>
      <c r="J84" s="31" t="e">
        <f>IF('analyses en ug et %'!J84="&lt;5",5/2/$AI84,'analyses en ug et %'!J84/$AI84)</f>
        <v>#DIV/0!</v>
      </c>
      <c r="K84" s="31" t="e">
        <f>IF('analyses en ug et %'!K84="&lt;500",500/2/$AI84,'analyses en ug et %'!K84/$AI84)</f>
        <v>#DIV/0!</v>
      </c>
      <c r="L84" s="31" t="e">
        <f>IF('analyses en ug et %'!L84="&lt;1",1/2/$AI84,'analyses en ug et %'!L84/$AI84)</f>
        <v>#DIV/0!</v>
      </c>
      <c r="M84" s="31" t="e">
        <f>IF('analyses en ug et %'!M84="&lt;5",5/2/$AI84,'analyses en ug et %'!M84/$AI84)</f>
        <v>#DIV/0!</v>
      </c>
      <c r="N84" s="31" t="e">
        <f>IF('analyses en ug et %'!N84="&lt;1",1/2/$AI84,'analyses en ug et %'!N84/$AI84)</f>
        <v>#DIV/0!</v>
      </c>
      <c r="O84" s="31" t="e">
        <f>IF('analyses en ug et %'!O84="&lt;2",2/2/$AI84,'analyses en ug et %'!O84/$AI84)</f>
        <v>#DIV/0!</v>
      </c>
      <c r="P84" s="33">
        <f>'analyses en ug et %'!P84</f>
        <v>0</v>
      </c>
      <c r="Q84" s="45">
        <f>'analyses en ug et %'!Q84</f>
        <v>0</v>
      </c>
      <c r="R84" s="31" t="e">
        <f>IF('analyses en ug et %'!R84="&lt;20",20/2/$AI84,'analyses en ug et %'!R84/$AI84)</f>
        <v>#DIV/0!</v>
      </c>
      <c r="S84" s="31" t="e">
        <f>IF('analyses en ug et %'!S84="&lt;50",50/2/$AI84,'analyses en ug et %'!S84/$AI84)</f>
        <v>#DIV/0!</v>
      </c>
      <c r="T84" s="31" t="e">
        <f>IF('analyses en ug et %'!T84="&lt;20",20/2/$AI84,'analyses en ug et %'!T84/$AI84)</f>
        <v>#DIV/0!</v>
      </c>
      <c r="U84" s="31" t="e">
        <f>IF('analyses en ug et %'!U84="&lt;5",5/2/$AI84,'analyses en ug et %'!U84/$AI84)</f>
        <v>#DIV/0!</v>
      </c>
      <c r="V84" s="31" t="e">
        <f>IF('analyses en ug et %'!V84="&lt;5",5/2/$AI84,'analyses en ug et %'!V84/$AI84)</f>
        <v>#DIV/0!</v>
      </c>
      <c r="W84" s="31" t="e">
        <f>IF('analyses en ug et %'!W84="&lt;1000",1000/2/$AI84,'analyses en ug et %'!W84/$AI84)</f>
        <v>#DIV/0!</v>
      </c>
      <c r="X84" s="31" t="e">
        <f>IF('analyses en ug et %'!X84="&lt;1",1/2/$AI84,'analyses en ug et %'!X84/$AI84)</f>
        <v>#DIV/0!</v>
      </c>
      <c r="Y84" s="31" t="e">
        <f>IF('analyses en ug et %'!Y84="&lt;5",5/2/$AI84,'analyses en ug et %'!Y84/$AI84)</f>
        <v>#DIV/0!</v>
      </c>
      <c r="Z84" s="31" t="e">
        <f>IF('analyses en ug et %'!Z84="&lt;400",400/2/$AI84,'analyses en ug et %'!Z84/$AI84*1000)</f>
        <v>#DIV/0!</v>
      </c>
      <c r="AA84" s="31" t="e">
        <f>IF('analyses en ug et %'!AA84="&lt;1000",1000/2/$AI84,'analyses en ug et %'!AA84/$AI84)</f>
        <v>#DIV/0!</v>
      </c>
      <c r="AB84" s="31" t="e">
        <f>IF('analyses en ug et %'!AB84="&lt;1",1/2/$AI84,'analyses en ug et %'!AB84/$AI84)</f>
        <v>#DIV/0!</v>
      </c>
      <c r="AC84" s="31" t="e">
        <f>IF('analyses en ug et %'!AC84="&lt;6",6/2/$AI84,'analyses en ug et %'!AC84/$AI84)</f>
        <v>#DIV/0!</v>
      </c>
      <c r="AD84" s="31" t="e">
        <f>IF('analyses en ug et %'!AD84="&lt;10",10/2/$AI84,'analyses en ug et %'!AD84/$AI84)</f>
        <v>#DIV/0!</v>
      </c>
      <c r="AE84" s="31" t="e">
        <f>IF('analyses en ug et %'!AE84="&lt;5",5/2/$AI84,'analyses en ug et %'!AE84/$AI84)</f>
        <v>#DIV/0!</v>
      </c>
      <c r="AF84" s="31" t="e">
        <f>IF('analyses en ug et %'!AF84="&lt;1",1/2/$AI84,'analyses en ug et %'!AF84/$AI84)</f>
        <v>#DIV/0!</v>
      </c>
      <c r="AG84" s="31" t="e">
        <f>IF('analyses en ug et %'!AG84="&lt;5",5/2/$AI84,'analyses en ug et %'!AG84/$AI84)</f>
        <v>#DIV/0!</v>
      </c>
      <c r="AH84" s="20">
        <f>'analyses en ug et %'!AH84</f>
        <v>40.776479999999999</v>
      </c>
      <c r="AI84" s="34" t="e">
        <f t="shared" si="15"/>
        <v>#DIV/0!</v>
      </c>
      <c r="AJ84" s="34" t="e">
        <f t="shared" si="16"/>
        <v>#DIV/0!</v>
      </c>
      <c r="AK84" s="34" t="e">
        <f t="shared" si="17"/>
        <v>#DIV/0!</v>
      </c>
      <c r="AL84" s="35">
        <v>1000</v>
      </c>
      <c r="AN84" s="23">
        <v>120</v>
      </c>
    </row>
    <row r="85" spans="1:41" x14ac:dyDescent="0.35">
      <c r="A85" s="20">
        <f>'analyses en ug et %'!A85</f>
        <v>0</v>
      </c>
      <c r="B85" s="20">
        <f>'analyses en ug et %'!B85</f>
        <v>0</v>
      </c>
      <c r="C85" s="20">
        <f>'analyses en ug et %'!C85</f>
        <v>0</v>
      </c>
      <c r="D85" s="20">
        <f>'analyses en ug et %'!D85</f>
        <v>0</v>
      </c>
      <c r="E85" s="21">
        <f>'analyses en ug et %'!E85</f>
        <v>0</v>
      </c>
      <c r="F85" s="31" t="e">
        <f>IF('analyses en ug et %'!F85="&lt;20",20/2/$AI85,'analyses en ug et %'!F85/$AI85)</f>
        <v>#DIV/0!</v>
      </c>
      <c r="G85" s="31" t="e">
        <f>IF('analyses en ug et %'!G85="&lt;1",1/2/$AI85,'analyses en ug et %'!G85/$AI85)</f>
        <v>#DIV/0!</v>
      </c>
      <c r="H85" s="31" t="e">
        <f>IF('analyses en ug et %'!H85="&lt;1",1/2/$AI85,'analyses en ug et %'!H85/$AI85)</f>
        <v>#DIV/0!</v>
      </c>
      <c r="I85" s="32" t="e">
        <f>IF('analyses en ug et %'!I85="&lt;1",1/2/$AI85,'analyses en ug et %'!I85/$AI85)</f>
        <v>#DIV/0!</v>
      </c>
      <c r="J85" s="31" t="e">
        <f>IF('analyses en ug et %'!J85="&lt;5",5/2/$AI85,'analyses en ug et %'!J85/$AI85)</f>
        <v>#DIV/0!</v>
      </c>
      <c r="K85" s="31" t="e">
        <f>IF('analyses en ug et %'!K85="&lt;500",500/2/$AI85,'analyses en ug et %'!K85/$AI85)</f>
        <v>#DIV/0!</v>
      </c>
      <c r="L85" s="31" t="e">
        <f>IF('analyses en ug et %'!L85="&lt;1",1/2/$AI85,'analyses en ug et %'!L85/$AI85)</f>
        <v>#DIV/0!</v>
      </c>
      <c r="M85" s="31" t="e">
        <f>IF('analyses en ug et %'!M85="&lt;5",5/2/$AI85,'analyses en ug et %'!M85/$AI85)</f>
        <v>#DIV/0!</v>
      </c>
      <c r="N85" s="31" t="e">
        <f>IF('analyses en ug et %'!N85="&lt;1",1/2/$AI85,'analyses en ug et %'!N85/$AI85)</f>
        <v>#DIV/0!</v>
      </c>
      <c r="O85" s="31" t="e">
        <f>IF('analyses en ug et %'!O85="&lt;2",2/2/$AI85,'analyses en ug et %'!O85/$AI85)</f>
        <v>#DIV/0!</v>
      </c>
      <c r="P85" s="33">
        <f>'analyses en ug et %'!P85</f>
        <v>0</v>
      </c>
      <c r="Q85" s="45">
        <f>'analyses en ug et %'!Q85</f>
        <v>0</v>
      </c>
      <c r="R85" s="31" t="e">
        <f>IF('analyses en ug et %'!R85="&lt;20",20/2/$AI85,'analyses en ug et %'!R85/$AI85)</f>
        <v>#DIV/0!</v>
      </c>
      <c r="S85" s="31" t="e">
        <f>IF('analyses en ug et %'!S85="&lt;50",50/2/$AI85,'analyses en ug et %'!S85/$AI85)</f>
        <v>#DIV/0!</v>
      </c>
      <c r="T85" s="31" t="e">
        <f>IF('analyses en ug et %'!T85="&lt;20",20/2/$AI85,'analyses en ug et %'!T85/$AI85)</f>
        <v>#DIV/0!</v>
      </c>
      <c r="U85" s="31" t="e">
        <f>IF('analyses en ug et %'!U85="&lt;5",5/2/$AI85,'analyses en ug et %'!U85/$AI85)</f>
        <v>#DIV/0!</v>
      </c>
      <c r="V85" s="31" t="e">
        <f>IF('analyses en ug et %'!V85="&lt;5",5/2/$AI85,'analyses en ug et %'!V85/$AI85)</f>
        <v>#DIV/0!</v>
      </c>
      <c r="W85" s="31" t="e">
        <f>IF('analyses en ug et %'!W85="&lt;1000",1000/2/$AI85,'analyses en ug et %'!W85/$AI85)</f>
        <v>#DIV/0!</v>
      </c>
      <c r="X85" s="31" t="e">
        <f>IF('analyses en ug et %'!X85="&lt;1",1/2/$AI85,'analyses en ug et %'!X85/$AI85)</f>
        <v>#DIV/0!</v>
      </c>
      <c r="Y85" s="31" t="e">
        <f>IF('analyses en ug et %'!Y85="&lt;5",5/2/$AI85,'analyses en ug et %'!Y85/$AI85)</f>
        <v>#DIV/0!</v>
      </c>
      <c r="Z85" s="31" t="e">
        <f>IF('analyses en ug et %'!Z85="&lt;400",400/2/$AI85,'analyses en ug et %'!Z85/$AI85*1000)</f>
        <v>#DIV/0!</v>
      </c>
      <c r="AA85" s="31" t="e">
        <f>IF('analyses en ug et %'!AA85="&lt;1000",1000/2/$AI85,'analyses en ug et %'!AA85/$AI85)</f>
        <v>#DIV/0!</v>
      </c>
      <c r="AB85" s="31" t="e">
        <f>IF('analyses en ug et %'!AB85="&lt;1",1/2/$AI85,'analyses en ug et %'!AB85/$AI85)</f>
        <v>#DIV/0!</v>
      </c>
      <c r="AC85" s="31" t="e">
        <f>IF('analyses en ug et %'!AC85="&lt;6",6/2/$AI85,'analyses en ug et %'!AC85/$AI85)</f>
        <v>#DIV/0!</v>
      </c>
      <c r="AD85" s="31" t="e">
        <f>IF('analyses en ug et %'!AD85="&lt;10",10/2/$AI85,'analyses en ug et %'!AD85/$AI85)</f>
        <v>#DIV/0!</v>
      </c>
      <c r="AE85" s="31" t="e">
        <f>IF('analyses en ug et %'!AE85="&lt;5",5/2/$AI85,'analyses en ug et %'!AE85/$AI85)</f>
        <v>#DIV/0!</v>
      </c>
      <c r="AF85" s="31" t="e">
        <f>IF('analyses en ug et %'!AF85="&lt;1",1/2/$AI85,'analyses en ug et %'!AF85/$AI85)</f>
        <v>#DIV/0!</v>
      </c>
      <c r="AG85" s="31" t="e">
        <f>IF('analyses en ug et %'!AG85="&lt;5",5/2/$AI85,'analyses en ug et %'!AG85/$AI85)</f>
        <v>#DIV/0!</v>
      </c>
      <c r="AH85" s="20">
        <f>'analyses en ug et %'!AH85</f>
        <v>40.776479999999999</v>
      </c>
      <c r="AI85" s="34" t="e">
        <f t="shared" si="15"/>
        <v>#DIV/0!</v>
      </c>
      <c r="AJ85" s="34" t="e">
        <f t="shared" si="16"/>
        <v>#DIV/0!</v>
      </c>
      <c r="AK85" s="34" t="e">
        <f t="shared" si="17"/>
        <v>#DIV/0!</v>
      </c>
      <c r="AL85" s="35">
        <v>1000</v>
      </c>
      <c r="AN85" s="23">
        <v>120</v>
      </c>
    </row>
    <row r="86" spans="1:41" x14ac:dyDescent="0.35">
      <c r="A86" s="20">
        <f>'analyses en ug et %'!A86</f>
        <v>0</v>
      </c>
      <c r="B86" s="20">
        <f>'analyses en ug et %'!B86</f>
        <v>0</v>
      </c>
      <c r="C86" s="20">
        <f>'analyses en ug et %'!C86</f>
        <v>0</v>
      </c>
      <c r="D86" s="20">
        <f>'analyses en ug et %'!D86</f>
        <v>0</v>
      </c>
      <c r="E86" s="21">
        <f>'analyses en ug et %'!E86</f>
        <v>0</v>
      </c>
      <c r="F86" s="31" t="e">
        <f>IF('analyses en ug et %'!F86="&lt;20",20/2/$AI86,'analyses en ug et %'!F86/$AI86)</f>
        <v>#DIV/0!</v>
      </c>
      <c r="G86" s="31" t="e">
        <f>IF('analyses en ug et %'!G86="&lt;1",1/2/$AI86,'analyses en ug et %'!G86/$AI86)</f>
        <v>#DIV/0!</v>
      </c>
      <c r="H86" s="31" t="e">
        <f>IF('analyses en ug et %'!H86="&lt;1",1/2/$AI86,'analyses en ug et %'!H86/$AI86)</f>
        <v>#DIV/0!</v>
      </c>
      <c r="I86" s="32" t="e">
        <f>IF('analyses en ug et %'!I86="&lt;1",1/2/$AI86,'analyses en ug et %'!I86/$AI86)</f>
        <v>#DIV/0!</v>
      </c>
      <c r="J86" s="31" t="e">
        <f>IF('analyses en ug et %'!J86="&lt;5",5/2/$AI86,'analyses en ug et %'!J86/$AI86)</f>
        <v>#DIV/0!</v>
      </c>
      <c r="K86" s="31" t="e">
        <f>IF('analyses en ug et %'!K86="&lt;500",500/2/$AI86,'analyses en ug et %'!K86/$AI86)</f>
        <v>#DIV/0!</v>
      </c>
      <c r="L86" s="31" t="e">
        <f>IF('analyses en ug et %'!L86="&lt;1",1/2/$AI86,'analyses en ug et %'!L86/$AI86)</f>
        <v>#DIV/0!</v>
      </c>
      <c r="M86" s="31" t="e">
        <f>IF('analyses en ug et %'!M86="&lt;5",5/2/$AI86,'analyses en ug et %'!M86/$AI86)</f>
        <v>#DIV/0!</v>
      </c>
      <c r="N86" s="31" t="e">
        <f>IF('analyses en ug et %'!N86="&lt;1",1/2/$AI86,'analyses en ug et %'!N86/$AI86)</f>
        <v>#DIV/0!</v>
      </c>
      <c r="O86" s="31" t="e">
        <f>IF('analyses en ug et %'!O86="&lt;2",2/2/$AI86,'analyses en ug et %'!O86/$AI86)</f>
        <v>#DIV/0!</v>
      </c>
      <c r="P86" s="33">
        <f>'analyses en ug et %'!P86</f>
        <v>0</v>
      </c>
      <c r="Q86" s="45">
        <f>'analyses en ug et %'!Q86</f>
        <v>0</v>
      </c>
      <c r="R86" s="31" t="e">
        <f>IF('analyses en ug et %'!R86="&lt;20",20/2/$AI86,'analyses en ug et %'!R86/$AI86)</f>
        <v>#DIV/0!</v>
      </c>
      <c r="S86" s="31" t="e">
        <f>IF('analyses en ug et %'!S86="&lt;50",50/2/$AI86,'analyses en ug et %'!S86/$AI86)</f>
        <v>#DIV/0!</v>
      </c>
      <c r="T86" s="31" t="e">
        <f>IF('analyses en ug et %'!T86="&lt;20",20/2/$AI86,'analyses en ug et %'!T86/$AI86)</f>
        <v>#DIV/0!</v>
      </c>
      <c r="U86" s="31" t="e">
        <f>IF('analyses en ug et %'!U86="&lt;5",5/2/$AI86,'analyses en ug et %'!U86/$AI86)</f>
        <v>#DIV/0!</v>
      </c>
      <c r="V86" s="31" t="e">
        <f>IF('analyses en ug et %'!V86="&lt;5",5/2/$AI86,'analyses en ug et %'!V86/$AI86)</f>
        <v>#DIV/0!</v>
      </c>
      <c r="W86" s="31" t="e">
        <f>IF('analyses en ug et %'!W86="&lt;1000",1000/2/$AI86,'analyses en ug et %'!W86/$AI86)</f>
        <v>#DIV/0!</v>
      </c>
      <c r="X86" s="31" t="e">
        <f>IF('analyses en ug et %'!X86="&lt;1",1/2/$AI86,'analyses en ug et %'!X86/$AI86)</f>
        <v>#DIV/0!</v>
      </c>
      <c r="Y86" s="31" t="e">
        <f>IF('analyses en ug et %'!Y86="&lt;5",5/2/$AI86,'analyses en ug et %'!Y86/$AI86)</f>
        <v>#DIV/0!</v>
      </c>
      <c r="Z86" s="31" t="e">
        <f>IF('analyses en ug et %'!Z86="&lt;400",400/2/$AI86,'analyses en ug et %'!Z86/$AI86*1000)</f>
        <v>#DIV/0!</v>
      </c>
      <c r="AA86" s="31" t="e">
        <f>IF('analyses en ug et %'!AA86="&lt;1000",1000/2/$AI86,'analyses en ug et %'!AA86/$AI86)</f>
        <v>#DIV/0!</v>
      </c>
      <c r="AB86" s="31" t="e">
        <f>IF('analyses en ug et %'!AB86="&lt;1",1/2/$AI86,'analyses en ug et %'!AB86/$AI86)</f>
        <v>#DIV/0!</v>
      </c>
      <c r="AC86" s="31" t="e">
        <f>IF('analyses en ug et %'!AC86="&lt;6",6/2/$AI86,'analyses en ug et %'!AC86/$AI86)</f>
        <v>#DIV/0!</v>
      </c>
      <c r="AD86" s="31" t="e">
        <f>IF('analyses en ug et %'!AD86="&lt;10",10/2/$AI86,'analyses en ug et %'!AD86/$AI86)</f>
        <v>#DIV/0!</v>
      </c>
      <c r="AE86" s="31" t="e">
        <f>IF('analyses en ug et %'!AE86="&lt;5",5/2/$AI86,'analyses en ug et %'!AE86/$AI86)</f>
        <v>#DIV/0!</v>
      </c>
      <c r="AF86" s="31" t="e">
        <f>IF('analyses en ug et %'!AF86="&lt;1",1/2/$AI86,'analyses en ug et %'!AF86/$AI86)</f>
        <v>#DIV/0!</v>
      </c>
      <c r="AG86" s="31" t="e">
        <f>IF('analyses en ug et %'!AG86="&lt;5",5/2/$AI86,'analyses en ug et %'!AG86/$AI86)</f>
        <v>#DIV/0!</v>
      </c>
      <c r="AH86" s="20">
        <f>'analyses en ug et %'!AH86</f>
        <v>40.776479999999999</v>
      </c>
      <c r="AI86" s="34" t="e">
        <f t="shared" si="15"/>
        <v>#DIV/0!</v>
      </c>
      <c r="AJ86" s="34" t="e">
        <f t="shared" si="16"/>
        <v>#DIV/0!</v>
      </c>
      <c r="AK86" s="34" t="e">
        <f t="shared" si="17"/>
        <v>#DIV/0!</v>
      </c>
      <c r="AL86" s="35">
        <v>1000</v>
      </c>
      <c r="AN86" s="23">
        <v>120</v>
      </c>
    </row>
    <row r="87" spans="1:41" x14ac:dyDescent="0.35">
      <c r="A87" s="20">
        <f>'analyses en ug et %'!A87</f>
        <v>0</v>
      </c>
      <c r="B87" s="20">
        <f>'analyses en ug et %'!B87</f>
        <v>0</v>
      </c>
      <c r="C87" s="20">
        <f>'analyses en ug et %'!C87</f>
        <v>0</v>
      </c>
      <c r="D87" s="20">
        <f>'analyses en ug et %'!D87</f>
        <v>0</v>
      </c>
      <c r="E87" s="21">
        <f>'analyses en ug et %'!E87</f>
        <v>0</v>
      </c>
      <c r="F87" s="31" t="e">
        <f>IF('analyses en ug et %'!F87="&lt;20",20/2/$AI87,'analyses en ug et %'!F87/$AI87)</f>
        <v>#DIV/0!</v>
      </c>
      <c r="G87" s="31" t="e">
        <f>IF('analyses en ug et %'!G87="&lt;1",1/2/$AI87,'analyses en ug et %'!G87/$AI87)</f>
        <v>#DIV/0!</v>
      </c>
      <c r="H87" s="31" t="e">
        <f>IF('analyses en ug et %'!H87="&lt;1",1/2/$AI87,'analyses en ug et %'!H87/$AI87)</f>
        <v>#DIV/0!</v>
      </c>
      <c r="I87" s="32" t="e">
        <f>IF('analyses en ug et %'!I87="&lt;1",1/2/$AI87,'analyses en ug et %'!I87/$AI87)</f>
        <v>#DIV/0!</v>
      </c>
      <c r="J87" s="31" t="e">
        <f>IF('analyses en ug et %'!J87="&lt;5",5/2/$AI87,'analyses en ug et %'!J87/$AI87)</f>
        <v>#DIV/0!</v>
      </c>
      <c r="K87" s="31" t="e">
        <f>IF('analyses en ug et %'!K87="&lt;500",500/2/$AI87,'analyses en ug et %'!K87/$AI87)</f>
        <v>#DIV/0!</v>
      </c>
      <c r="L87" s="31" t="e">
        <f>IF('analyses en ug et %'!L87="&lt;1",1/2/$AI87,'analyses en ug et %'!L87/$AI87)</f>
        <v>#DIV/0!</v>
      </c>
      <c r="M87" s="31" t="e">
        <f>IF('analyses en ug et %'!M87="&lt;5",5/2/$AI87,'analyses en ug et %'!M87/$AI87)</f>
        <v>#DIV/0!</v>
      </c>
      <c r="N87" s="31" t="e">
        <f>IF('analyses en ug et %'!N87="&lt;1",1/2/$AI87,'analyses en ug et %'!N87/$AI87)</f>
        <v>#DIV/0!</v>
      </c>
      <c r="O87" s="31" t="e">
        <f>IF('analyses en ug et %'!O87="&lt;2",2/2/$AI87,'analyses en ug et %'!O87/$AI87)</f>
        <v>#DIV/0!</v>
      </c>
      <c r="P87" s="33">
        <f>'analyses en ug et %'!P87</f>
        <v>0</v>
      </c>
      <c r="Q87" s="45">
        <f>'analyses en ug et %'!Q87</f>
        <v>0</v>
      </c>
      <c r="R87" s="31" t="e">
        <f>IF('analyses en ug et %'!R87="&lt;20",20/2/$AI87,'analyses en ug et %'!R87/$AI87)</f>
        <v>#DIV/0!</v>
      </c>
      <c r="S87" s="31" t="e">
        <f>IF('analyses en ug et %'!S87="&lt;50",50/2/$AI87,'analyses en ug et %'!S87/$AI87)</f>
        <v>#DIV/0!</v>
      </c>
      <c r="T87" s="31" t="e">
        <f>IF('analyses en ug et %'!T87="&lt;20",20/2/$AI87,'analyses en ug et %'!T87/$AI87)</f>
        <v>#DIV/0!</v>
      </c>
      <c r="U87" s="31" t="e">
        <f>IF('analyses en ug et %'!U87="&lt;5",5/2/$AI87,'analyses en ug et %'!U87/$AI87)</f>
        <v>#DIV/0!</v>
      </c>
      <c r="V87" s="31" t="e">
        <f>IF('analyses en ug et %'!V87="&lt;5",5/2/$AI87,'analyses en ug et %'!V87/$AI87)</f>
        <v>#DIV/0!</v>
      </c>
      <c r="W87" s="31" t="e">
        <f>IF('analyses en ug et %'!W87="&lt;1000",1000/2/$AI87,'analyses en ug et %'!W87/$AI87)</f>
        <v>#DIV/0!</v>
      </c>
      <c r="X87" s="31" t="e">
        <f>IF('analyses en ug et %'!X87="&lt;1",1/2/$AI87,'analyses en ug et %'!X87/$AI87)</f>
        <v>#DIV/0!</v>
      </c>
      <c r="Y87" s="31" t="e">
        <f>IF('analyses en ug et %'!Y87="&lt;5",5/2/$AI87,'analyses en ug et %'!Y87/$AI87)</f>
        <v>#DIV/0!</v>
      </c>
      <c r="Z87" s="31" t="e">
        <f>IF('analyses en ug et %'!Z87="&lt;400",400/2/$AI87,'analyses en ug et %'!Z87/$AI87*1000)</f>
        <v>#DIV/0!</v>
      </c>
      <c r="AA87" s="31" t="e">
        <f>IF('analyses en ug et %'!AA87="&lt;1000",1000/2/$AI87,'analyses en ug et %'!AA87/$AI87)</f>
        <v>#DIV/0!</v>
      </c>
      <c r="AB87" s="31" t="e">
        <f>IF('analyses en ug et %'!AB87="&lt;1",1/2/$AI87,'analyses en ug et %'!AB87/$AI87)</f>
        <v>#DIV/0!</v>
      </c>
      <c r="AC87" s="31" t="e">
        <f>IF('analyses en ug et %'!AC87="&lt;6",6/2/$AI87,'analyses en ug et %'!AC87/$AI87)</f>
        <v>#DIV/0!</v>
      </c>
      <c r="AD87" s="31" t="e">
        <f>IF('analyses en ug et %'!AD87="&lt;10",10/2/$AI87,'analyses en ug et %'!AD87/$AI87)</f>
        <v>#DIV/0!</v>
      </c>
      <c r="AE87" s="31" t="e">
        <f>IF('analyses en ug et %'!AE87="&lt;5",5/2/$AI87,'analyses en ug et %'!AE87/$AI87)</f>
        <v>#DIV/0!</v>
      </c>
      <c r="AF87" s="31" t="e">
        <f>IF('analyses en ug et %'!AF87="&lt;1",1/2/$AI87,'analyses en ug et %'!AF87/$AI87)</f>
        <v>#DIV/0!</v>
      </c>
      <c r="AG87" s="31" t="e">
        <f>IF('analyses en ug et %'!AG87="&lt;5",5/2/$AI87,'analyses en ug et %'!AG87/$AI87)</f>
        <v>#DIV/0!</v>
      </c>
      <c r="AH87" s="20">
        <f>'analyses en ug et %'!AH87</f>
        <v>40.776479999999999</v>
      </c>
      <c r="AI87" s="34" t="e">
        <f t="shared" si="15"/>
        <v>#DIV/0!</v>
      </c>
      <c r="AJ87" s="34" t="e">
        <f t="shared" si="16"/>
        <v>#DIV/0!</v>
      </c>
      <c r="AK87" s="34" t="e">
        <f t="shared" si="17"/>
        <v>#DIV/0!</v>
      </c>
      <c r="AL87" s="35">
        <v>1000</v>
      </c>
      <c r="AN87" s="23">
        <v>120</v>
      </c>
    </row>
    <row r="88" spans="1:41" x14ac:dyDescent="0.35">
      <c r="A88" s="20">
        <f>'analyses en ug et %'!A88</f>
        <v>0</v>
      </c>
      <c r="B88" s="20">
        <f>'analyses en ug et %'!B88</f>
        <v>0</v>
      </c>
      <c r="C88" s="20">
        <f>'analyses en ug et %'!C88</f>
        <v>0</v>
      </c>
      <c r="D88" s="20">
        <f>'analyses en ug et %'!D88</f>
        <v>0</v>
      </c>
      <c r="E88" s="21">
        <f>'analyses en ug et %'!E88</f>
        <v>0</v>
      </c>
      <c r="F88" s="31" t="e">
        <f>IF('analyses en ug et %'!F88="&lt;20",20/2/$AI88,'analyses en ug et %'!F88/$AI88)</f>
        <v>#DIV/0!</v>
      </c>
      <c r="G88" s="31" t="e">
        <f>IF('analyses en ug et %'!G88="&lt;1",1/2/$AI88,'analyses en ug et %'!G88/$AI88)</f>
        <v>#DIV/0!</v>
      </c>
      <c r="H88" s="31" t="e">
        <f>IF('analyses en ug et %'!H88="&lt;1",1/2/$AI88,'analyses en ug et %'!H88/$AI88)</f>
        <v>#DIV/0!</v>
      </c>
      <c r="I88" s="32" t="e">
        <f>IF('analyses en ug et %'!I88="&lt;1",1/2/$AI88,'analyses en ug et %'!I88/$AI88)</f>
        <v>#DIV/0!</v>
      </c>
      <c r="J88" s="31" t="e">
        <f>IF('analyses en ug et %'!J88="&lt;5",5/2/$AI88,'analyses en ug et %'!J88/$AI88)</f>
        <v>#DIV/0!</v>
      </c>
      <c r="K88" s="31" t="e">
        <f>IF('analyses en ug et %'!K88="&lt;500",500/2/$AI88,'analyses en ug et %'!K88/$AI88)</f>
        <v>#DIV/0!</v>
      </c>
      <c r="L88" s="31" t="e">
        <f>IF('analyses en ug et %'!L88="&lt;1",1/2/$AI88,'analyses en ug et %'!L88/$AI88)</f>
        <v>#DIV/0!</v>
      </c>
      <c r="M88" s="31" t="e">
        <f>IF('analyses en ug et %'!M88="&lt;5",5/2/$AI88,'analyses en ug et %'!M88/$AI88)</f>
        <v>#DIV/0!</v>
      </c>
      <c r="N88" s="31" t="e">
        <f>IF('analyses en ug et %'!N88="&lt;1",1/2/$AI88,'analyses en ug et %'!N88/$AI88)</f>
        <v>#DIV/0!</v>
      </c>
      <c r="O88" s="31" t="e">
        <f>IF('analyses en ug et %'!O88="&lt;2",2/2/$AI88,'analyses en ug et %'!O88/$AI88)</f>
        <v>#DIV/0!</v>
      </c>
      <c r="P88" s="33">
        <f>'analyses en ug et %'!P88</f>
        <v>0</v>
      </c>
      <c r="Q88" s="45">
        <f>'analyses en ug et %'!Q88</f>
        <v>0</v>
      </c>
      <c r="R88" s="31" t="e">
        <f>IF('analyses en ug et %'!R88="&lt;20",20/2/$AI88,'analyses en ug et %'!R88/$AI88)</f>
        <v>#DIV/0!</v>
      </c>
      <c r="S88" s="31" t="e">
        <f>IF('analyses en ug et %'!S88="&lt;50",50/2/$AI88,'analyses en ug et %'!S88/$AI88)</f>
        <v>#DIV/0!</v>
      </c>
      <c r="T88" s="31" t="e">
        <f>IF('analyses en ug et %'!T88="&lt;20",20/2/$AI88,'analyses en ug et %'!T88/$AI88)</f>
        <v>#DIV/0!</v>
      </c>
      <c r="U88" s="31" t="e">
        <f>IF('analyses en ug et %'!U88="&lt;5",5/2/$AI88,'analyses en ug et %'!U88/$AI88)</f>
        <v>#DIV/0!</v>
      </c>
      <c r="V88" s="31" t="e">
        <f>IF('analyses en ug et %'!V88="&lt;5",5/2/$AI88,'analyses en ug et %'!V88/$AI88)</f>
        <v>#DIV/0!</v>
      </c>
      <c r="W88" s="31" t="e">
        <f>IF('analyses en ug et %'!W88="&lt;1000",1000/2/$AI88,'analyses en ug et %'!W88/$AI88)</f>
        <v>#DIV/0!</v>
      </c>
      <c r="X88" s="31" t="e">
        <f>IF('analyses en ug et %'!X88="&lt;1",1/2/$AI88,'analyses en ug et %'!X88/$AI88)</f>
        <v>#DIV/0!</v>
      </c>
      <c r="Y88" s="31" t="e">
        <f>IF('analyses en ug et %'!Y88="&lt;5",5/2/$AI88,'analyses en ug et %'!Y88/$AI88)</f>
        <v>#DIV/0!</v>
      </c>
      <c r="Z88" s="31" t="e">
        <f>IF('analyses en ug et %'!Z88="&lt;400",400/2/$AI88,'analyses en ug et %'!Z88/$AI88*1000)</f>
        <v>#DIV/0!</v>
      </c>
      <c r="AA88" s="31" t="e">
        <f>IF('analyses en ug et %'!AA88="&lt;1000",1000/2/$AI88,'analyses en ug et %'!AA88/$AI88)</f>
        <v>#DIV/0!</v>
      </c>
      <c r="AB88" s="31" t="e">
        <f>IF('analyses en ug et %'!AB88="&lt;1",1/2/$AI88,'analyses en ug et %'!AB88/$AI88)</f>
        <v>#DIV/0!</v>
      </c>
      <c r="AC88" s="31" t="e">
        <f>IF('analyses en ug et %'!AC88="&lt;6",6/2/$AI88,'analyses en ug et %'!AC88/$AI88)</f>
        <v>#DIV/0!</v>
      </c>
      <c r="AD88" s="31" t="e">
        <f>IF('analyses en ug et %'!AD88="&lt;10",10/2/$AI88,'analyses en ug et %'!AD88/$AI88)</f>
        <v>#DIV/0!</v>
      </c>
      <c r="AE88" s="31" t="e">
        <f>IF('analyses en ug et %'!AE88="&lt;5",5/2/$AI88,'analyses en ug et %'!AE88/$AI88)</f>
        <v>#DIV/0!</v>
      </c>
      <c r="AF88" s="31" t="e">
        <f>IF('analyses en ug et %'!AF88="&lt;1",1/2/$AI88,'analyses en ug et %'!AF88/$AI88)</f>
        <v>#DIV/0!</v>
      </c>
      <c r="AG88" s="31" t="e">
        <f>IF('analyses en ug et %'!AG88="&lt;5",5/2/$AI88,'analyses en ug et %'!AG88/$AI88)</f>
        <v>#DIV/0!</v>
      </c>
      <c r="AH88" s="20">
        <f>'analyses en ug et %'!AH88</f>
        <v>40.776479999999999</v>
      </c>
      <c r="AI88" s="34" t="e">
        <f t="shared" si="15"/>
        <v>#DIV/0!</v>
      </c>
      <c r="AJ88" s="34" t="e">
        <f t="shared" si="16"/>
        <v>#DIV/0!</v>
      </c>
      <c r="AK88" s="34" t="e">
        <f t="shared" si="17"/>
        <v>#DIV/0!</v>
      </c>
      <c r="AL88" s="35">
        <v>1000</v>
      </c>
      <c r="AN88" s="23">
        <v>120</v>
      </c>
    </row>
    <row r="89" spans="1:41" x14ac:dyDescent="0.35">
      <c r="A89" s="20">
        <f>'analyses en ug et %'!A89</f>
        <v>0</v>
      </c>
      <c r="B89" s="20">
        <f>'analyses en ug et %'!B89</f>
        <v>0</v>
      </c>
      <c r="C89" s="20">
        <f>'analyses en ug et %'!C89</f>
        <v>0</v>
      </c>
      <c r="D89" s="20">
        <f>'analyses en ug et %'!D89</f>
        <v>0</v>
      </c>
      <c r="E89" s="21">
        <f>'analyses en ug et %'!E89</f>
        <v>0</v>
      </c>
      <c r="F89" s="31" t="e">
        <f>IF('analyses en ug et %'!F89="&lt;20",20/2/$AI89,'analyses en ug et %'!F89/$AI89)</f>
        <v>#DIV/0!</v>
      </c>
      <c r="G89" s="31" t="e">
        <f>IF('analyses en ug et %'!G89="&lt;1",1/2/$AI89,'analyses en ug et %'!G89/$AI89)</f>
        <v>#DIV/0!</v>
      </c>
      <c r="H89" s="31" t="e">
        <f>IF('analyses en ug et %'!H89="&lt;1",1/2/$AI89,'analyses en ug et %'!H89/$AI89)</f>
        <v>#DIV/0!</v>
      </c>
      <c r="I89" s="32" t="e">
        <f>IF('analyses en ug et %'!I89="&lt;1",1/2/$AI89,'analyses en ug et %'!I89/$AI89)</f>
        <v>#DIV/0!</v>
      </c>
      <c r="J89" s="31" t="e">
        <f>IF('analyses en ug et %'!J89="&lt;5",5/2/$AI89,'analyses en ug et %'!J89/$AI89)</f>
        <v>#DIV/0!</v>
      </c>
      <c r="K89" s="31" t="e">
        <f>IF('analyses en ug et %'!K89="&lt;500",500/2/$AI89,'analyses en ug et %'!K89/$AI89)</f>
        <v>#DIV/0!</v>
      </c>
      <c r="L89" s="31" t="e">
        <f>IF('analyses en ug et %'!L89="&lt;1",1/2/$AI89,'analyses en ug et %'!L89/$AI89)</f>
        <v>#DIV/0!</v>
      </c>
      <c r="M89" s="31" t="e">
        <f>IF('analyses en ug et %'!M89="&lt;5",5/2/$AI89,'analyses en ug et %'!M89/$AI89)</f>
        <v>#DIV/0!</v>
      </c>
      <c r="N89" s="31" t="e">
        <f>IF('analyses en ug et %'!N89="&lt;1",1/2/$AI89,'analyses en ug et %'!N89/$AI89)</f>
        <v>#DIV/0!</v>
      </c>
      <c r="O89" s="31" t="e">
        <f>IF('analyses en ug et %'!O89="&lt;2",2/2/$AI89,'analyses en ug et %'!O89/$AI89)</f>
        <v>#DIV/0!</v>
      </c>
      <c r="P89" s="33">
        <f>'analyses en ug et %'!P89</f>
        <v>0</v>
      </c>
      <c r="Q89" s="45">
        <f>'analyses en ug et %'!Q89</f>
        <v>0</v>
      </c>
      <c r="R89" s="31" t="e">
        <f>IF('analyses en ug et %'!R89="&lt;20",20/2/$AI89,'analyses en ug et %'!R89/$AI89)</f>
        <v>#DIV/0!</v>
      </c>
      <c r="S89" s="31" t="e">
        <f>IF('analyses en ug et %'!S89="&lt;50",50/2/$AI89,'analyses en ug et %'!S89/$AI89)</f>
        <v>#DIV/0!</v>
      </c>
      <c r="T89" s="31" t="e">
        <f>IF('analyses en ug et %'!T89="&lt;20",20/2/$AI89,'analyses en ug et %'!T89/$AI89)</f>
        <v>#DIV/0!</v>
      </c>
      <c r="U89" s="31" t="e">
        <f>IF('analyses en ug et %'!U89="&lt;5",5/2/$AI89,'analyses en ug et %'!U89/$AI89)</f>
        <v>#DIV/0!</v>
      </c>
      <c r="V89" s="31" t="e">
        <f>IF('analyses en ug et %'!V89="&lt;5",5/2/$AI89,'analyses en ug et %'!V89/$AI89)</f>
        <v>#DIV/0!</v>
      </c>
      <c r="W89" s="31" t="e">
        <f>IF('analyses en ug et %'!W89="&lt;1000",1000/2/$AI89,'analyses en ug et %'!W89/$AI89)</f>
        <v>#DIV/0!</v>
      </c>
      <c r="X89" s="31" t="e">
        <f>IF('analyses en ug et %'!X89="&lt;1",1/2/$AI89,'analyses en ug et %'!X89/$AI89)</f>
        <v>#DIV/0!</v>
      </c>
      <c r="Y89" s="31" t="e">
        <f>IF('analyses en ug et %'!Y89="&lt;5",5/2/$AI89,'analyses en ug et %'!Y89/$AI89)</f>
        <v>#DIV/0!</v>
      </c>
      <c r="Z89" s="31" t="e">
        <f>IF('analyses en ug et %'!Z89="&lt;400",400/2/$AI89,'analyses en ug et %'!Z89/$AI89*1000)</f>
        <v>#DIV/0!</v>
      </c>
      <c r="AA89" s="31" t="e">
        <f>IF('analyses en ug et %'!AA89="&lt;1000",1000/2/$AI89,'analyses en ug et %'!AA89/$AI89)</f>
        <v>#DIV/0!</v>
      </c>
      <c r="AB89" s="31" t="e">
        <f>IF('analyses en ug et %'!AB89="&lt;1",1/2/$AI89,'analyses en ug et %'!AB89/$AI89)</f>
        <v>#DIV/0!</v>
      </c>
      <c r="AC89" s="31" t="e">
        <f>IF('analyses en ug et %'!AC89="&lt;6",6/2/$AI89,'analyses en ug et %'!AC89/$AI89)</f>
        <v>#DIV/0!</v>
      </c>
      <c r="AD89" s="31" t="e">
        <f>IF('analyses en ug et %'!AD89="&lt;10",10/2/$AI89,'analyses en ug et %'!AD89/$AI89)</f>
        <v>#DIV/0!</v>
      </c>
      <c r="AE89" s="31" t="e">
        <f>IF('analyses en ug et %'!AE89="&lt;5",5/2/$AI89,'analyses en ug et %'!AE89/$AI89)</f>
        <v>#DIV/0!</v>
      </c>
      <c r="AF89" s="31" t="e">
        <f>IF('analyses en ug et %'!AF89="&lt;1",1/2/$AI89,'analyses en ug et %'!AF89/$AI89)</f>
        <v>#DIV/0!</v>
      </c>
      <c r="AG89" s="31" t="e">
        <f>IF('analyses en ug et %'!AG89="&lt;5",5/2/$AI89,'analyses en ug et %'!AG89/$AI89)</f>
        <v>#DIV/0!</v>
      </c>
      <c r="AH89" s="20">
        <f>'analyses en ug et %'!AH89</f>
        <v>40.776479999999999</v>
      </c>
      <c r="AI89" s="34" t="e">
        <f t="shared" si="15"/>
        <v>#DIV/0!</v>
      </c>
      <c r="AJ89" s="34" t="e">
        <f t="shared" si="16"/>
        <v>#DIV/0!</v>
      </c>
      <c r="AK89" s="34" t="e">
        <f t="shared" si="17"/>
        <v>#DIV/0!</v>
      </c>
      <c r="AL89" s="35">
        <v>1000</v>
      </c>
      <c r="AN89" s="23">
        <v>120</v>
      </c>
    </row>
    <row r="90" spans="1:41" x14ac:dyDescent="0.35">
      <c r="A90" s="20">
        <f>'analyses en ug et %'!A90</f>
        <v>0</v>
      </c>
      <c r="B90" s="20">
        <f>'analyses en ug et %'!B90</f>
        <v>0</v>
      </c>
      <c r="C90" s="20">
        <f>'analyses en ug et %'!C90</f>
        <v>0</v>
      </c>
      <c r="D90" s="20">
        <f>'analyses en ug et %'!D90</f>
        <v>0</v>
      </c>
      <c r="E90" s="21">
        <f>'analyses en ug et %'!E90</f>
        <v>0</v>
      </c>
      <c r="F90" s="31" t="e">
        <f>IF('analyses en ug et %'!F90="&lt;20",20/2/$AI90,'analyses en ug et %'!F90/$AI90)</f>
        <v>#DIV/0!</v>
      </c>
      <c r="G90" s="31" t="e">
        <f>IF('analyses en ug et %'!G90="&lt;1",1/2/$AI90,'analyses en ug et %'!G90/$AI90)</f>
        <v>#DIV/0!</v>
      </c>
      <c r="H90" s="31" t="e">
        <f>IF('analyses en ug et %'!H90="&lt;1",1/2/$AI90,'analyses en ug et %'!H90/$AI90)</f>
        <v>#DIV/0!</v>
      </c>
      <c r="I90" s="32" t="e">
        <f>IF('analyses en ug et %'!I90="&lt;1",1/2/$AI90,'analyses en ug et %'!I90/$AI90)</f>
        <v>#DIV/0!</v>
      </c>
      <c r="J90" s="31" t="e">
        <f>IF('analyses en ug et %'!J90="&lt;5",5/2/$AI90,'analyses en ug et %'!J90/$AI90)</f>
        <v>#DIV/0!</v>
      </c>
      <c r="K90" s="31" t="e">
        <f>IF('analyses en ug et %'!K90="&lt;500",500/2/$AI90,'analyses en ug et %'!K90/$AI90)</f>
        <v>#DIV/0!</v>
      </c>
      <c r="L90" s="31" t="e">
        <f>IF('analyses en ug et %'!L90="&lt;1",1/2/$AI90,'analyses en ug et %'!L90/$AI90)</f>
        <v>#DIV/0!</v>
      </c>
      <c r="M90" s="31" t="e">
        <f>IF('analyses en ug et %'!M90="&lt;5",5/2/$AI90,'analyses en ug et %'!M90/$AI90)</f>
        <v>#DIV/0!</v>
      </c>
      <c r="N90" s="31" t="e">
        <f>IF('analyses en ug et %'!N90="&lt;1",1/2/$AI90,'analyses en ug et %'!N90/$AI90)</f>
        <v>#DIV/0!</v>
      </c>
      <c r="O90" s="31" t="e">
        <f>IF('analyses en ug et %'!O90="&lt;2",2/2/$AI90,'analyses en ug et %'!O90/$AI90)</f>
        <v>#DIV/0!</v>
      </c>
      <c r="P90" s="33">
        <f>'analyses en ug et %'!P90</f>
        <v>0</v>
      </c>
      <c r="Q90" s="45">
        <f>'analyses en ug et %'!Q90</f>
        <v>0</v>
      </c>
      <c r="R90" s="31" t="e">
        <f>IF('analyses en ug et %'!R90="&lt;20",20/2/$AI90,'analyses en ug et %'!R90/$AI90)</f>
        <v>#DIV/0!</v>
      </c>
      <c r="S90" s="31" t="e">
        <f>IF('analyses en ug et %'!S90="&lt;50",50/2/$AI90,'analyses en ug et %'!S90/$AI90)</f>
        <v>#DIV/0!</v>
      </c>
      <c r="T90" s="31" t="e">
        <f>IF('analyses en ug et %'!T90="&lt;20",20/2/$AI90,'analyses en ug et %'!T90/$AI90)</f>
        <v>#DIV/0!</v>
      </c>
      <c r="U90" s="31" t="e">
        <f>IF('analyses en ug et %'!U90="&lt;5",5/2/$AI90,'analyses en ug et %'!U90/$AI90)</f>
        <v>#DIV/0!</v>
      </c>
      <c r="V90" s="31" t="e">
        <f>IF('analyses en ug et %'!V90="&lt;5",5/2/$AI90,'analyses en ug et %'!V90/$AI90)</f>
        <v>#DIV/0!</v>
      </c>
      <c r="W90" s="31" t="e">
        <f>IF('analyses en ug et %'!W90="&lt;1000",1000/2/$AI90,'analyses en ug et %'!W90/$AI90)</f>
        <v>#DIV/0!</v>
      </c>
      <c r="X90" s="31" t="e">
        <f>IF('analyses en ug et %'!X90="&lt;1",1/2/$AI90,'analyses en ug et %'!X90/$AI90)</f>
        <v>#DIV/0!</v>
      </c>
      <c r="Y90" s="31" t="e">
        <f>IF('analyses en ug et %'!Y90="&lt;5",5/2/$AI90,'analyses en ug et %'!Y90/$AI90)</f>
        <v>#DIV/0!</v>
      </c>
      <c r="Z90" s="31" t="e">
        <f>IF('analyses en ug et %'!Z90="&lt;400",400/2/$AI90,'analyses en ug et %'!Z90/$AI90*1000)</f>
        <v>#DIV/0!</v>
      </c>
      <c r="AA90" s="31" t="e">
        <f>IF('analyses en ug et %'!AA90="&lt;1000",1000/2/$AI90,'analyses en ug et %'!AA90/$AI90)</f>
        <v>#DIV/0!</v>
      </c>
      <c r="AB90" s="31" t="e">
        <f>IF('analyses en ug et %'!AB90="&lt;1",1/2/$AI90,'analyses en ug et %'!AB90/$AI90)</f>
        <v>#DIV/0!</v>
      </c>
      <c r="AC90" s="31" t="e">
        <f>IF('analyses en ug et %'!AC90="&lt;6",6/2/$AI90,'analyses en ug et %'!AC90/$AI90)</f>
        <v>#DIV/0!</v>
      </c>
      <c r="AD90" s="31" t="e">
        <f>IF('analyses en ug et %'!AD90="&lt;10",10/2/$AI90,'analyses en ug et %'!AD90/$AI90)</f>
        <v>#DIV/0!</v>
      </c>
      <c r="AE90" s="31" t="e">
        <f>IF('analyses en ug et %'!AE90="&lt;5",5/2/$AI90,'analyses en ug et %'!AE90/$AI90)</f>
        <v>#DIV/0!</v>
      </c>
      <c r="AF90" s="31" t="e">
        <f>IF('analyses en ug et %'!AF90="&lt;1",1/2/$AI90,'analyses en ug et %'!AF90/$AI90)</f>
        <v>#DIV/0!</v>
      </c>
      <c r="AG90" s="31" t="e">
        <f>IF('analyses en ug et %'!AG90="&lt;5",5/2/$AI90,'analyses en ug et %'!AG90/$AI90)</f>
        <v>#DIV/0!</v>
      </c>
      <c r="AH90" s="20">
        <f>'analyses en ug et %'!AH90</f>
        <v>40.776479999999999</v>
      </c>
      <c r="AI90" s="34" t="e">
        <f t="shared" si="15"/>
        <v>#DIV/0!</v>
      </c>
      <c r="AJ90" s="34" t="e">
        <f t="shared" si="16"/>
        <v>#DIV/0!</v>
      </c>
      <c r="AK90" s="34" t="e">
        <f t="shared" si="17"/>
        <v>#DIV/0!</v>
      </c>
      <c r="AL90" s="35">
        <v>1000</v>
      </c>
      <c r="AN90" s="23">
        <v>120</v>
      </c>
    </row>
    <row r="91" spans="1:41" x14ac:dyDescent="0.35">
      <c r="A91" s="20">
        <f>'analyses en ug et %'!A91</f>
        <v>0</v>
      </c>
      <c r="B91" s="20">
        <f>'analyses en ug et %'!B91</f>
        <v>0</v>
      </c>
      <c r="C91" s="20">
        <f>'analyses en ug et %'!C91</f>
        <v>0</v>
      </c>
      <c r="D91" s="20">
        <f>'analyses en ug et %'!D91</f>
        <v>0</v>
      </c>
      <c r="E91" s="21">
        <f>'analyses en ug et %'!E91</f>
        <v>0</v>
      </c>
      <c r="F91" s="31" t="e">
        <f>IF('analyses en ug et %'!F91="&lt;20",20/2/$AI91,'analyses en ug et %'!F91/$AI91)</f>
        <v>#DIV/0!</v>
      </c>
      <c r="G91" s="31" t="e">
        <f>IF('analyses en ug et %'!G91="&lt;1",1/2/$AI91,'analyses en ug et %'!G91/$AI91)</f>
        <v>#DIV/0!</v>
      </c>
      <c r="H91" s="31" t="e">
        <f>IF('analyses en ug et %'!H91="&lt;1",1/2/$AI91,'analyses en ug et %'!H91/$AI91)</f>
        <v>#DIV/0!</v>
      </c>
      <c r="I91" s="32" t="e">
        <f>IF('analyses en ug et %'!I91="&lt;1",1/2/$AI91,'analyses en ug et %'!I91/$AI91)</f>
        <v>#DIV/0!</v>
      </c>
      <c r="J91" s="31" t="e">
        <f>IF('analyses en ug et %'!J91="&lt;5",5/2/$AI91,'analyses en ug et %'!J91/$AI91)</f>
        <v>#DIV/0!</v>
      </c>
      <c r="K91" s="31" t="e">
        <f>IF('analyses en ug et %'!K91="&lt;500",500/2/$AI91,'analyses en ug et %'!K91/$AI91)</f>
        <v>#DIV/0!</v>
      </c>
      <c r="L91" s="31" t="e">
        <f>IF('analyses en ug et %'!L91="&lt;1",1/2/$AI91,'analyses en ug et %'!L91/$AI91)</f>
        <v>#DIV/0!</v>
      </c>
      <c r="M91" s="31" t="e">
        <f>IF('analyses en ug et %'!M91="&lt;5",5/2/$AI91,'analyses en ug et %'!M91/$AI91)</f>
        <v>#DIV/0!</v>
      </c>
      <c r="N91" s="31" t="e">
        <f>IF('analyses en ug et %'!N91="&lt;1",1/2/$AI91,'analyses en ug et %'!N91/$AI91)</f>
        <v>#DIV/0!</v>
      </c>
      <c r="O91" s="31" t="e">
        <f>IF('analyses en ug et %'!O91="&lt;2",2/2/$AI91,'analyses en ug et %'!O91/$AI91)</f>
        <v>#DIV/0!</v>
      </c>
      <c r="P91" s="33">
        <f>'analyses en ug et %'!P91</f>
        <v>0</v>
      </c>
      <c r="Q91" s="45">
        <f>'analyses en ug et %'!Q91</f>
        <v>0</v>
      </c>
      <c r="R91" s="31" t="e">
        <f>IF('analyses en ug et %'!R91="&lt;20",20/2/$AI91,'analyses en ug et %'!R91/$AI91)</f>
        <v>#DIV/0!</v>
      </c>
      <c r="S91" s="31" t="e">
        <f>IF('analyses en ug et %'!S91="&lt;50",50/2/$AI91,'analyses en ug et %'!S91/$AI91)</f>
        <v>#DIV/0!</v>
      </c>
      <c r="T91" s="31" t="e">
        <f>IF('analyses en ug et %'!T91="&lt;20",20/2/$AI91,'analyses en ug et %'!T91/$AI91)</f>
        <v>#DIV/0!</v>
      </c>
      <c r="U91" s="31" t="e">
        <f>IF('analyses en ug et %'!U91="&lt;5",5/2/$AI91,'analyses en ug et %'!U91/$AI91)</f>
        <v>#DIV/0!</v>
      </c>
      <c r="V91" s="31" t="e">
        <f>IF('analyses en ug et %'!V91="&lt;5",5/2/$AI91,'analyses en ug et %'!V91/$AI91)</f>
        <v>#DIV/0!</v>
      </c>
      <c r="W91" s="31" t="e">
        <f>IF('analyses en ug et %'!W91="&lt;1000",1000/2/$AI91,'analyses en ug et %'!W91/$AI91)</f>
        <v>#DIV/0!</v>
      </c>
      <c r="X91" s="31" t="e">
        <f>IF('analyses en ug et %'!X91="&lt;1",1/2/$AI91,'analyses en ug et %'!X91/$AI91)</f>
        <v>#DIV/0!</v>
      </c>
      <c r="Y91" s="31" t="e">
        <f>IF('analyses en ug et %'!Y91="&lt;5",5/2/$AI91,'analyses en ug et %'!Y91/$AI91)</f>
        <v>#DIV/0!</v>
      </c>
      <c r="Z91" s="31" t="e">
        <f>IF('analyses en ug et %'!Z91="&lt;400",400/2/$AI91,'analyses en ug et %'!Z91/$AI91*1000)</f>
        <v>#DIV/0!</v>
      </c>
      <c r="AA91" s="31" t="e">
        <f>IF('analyses en ug et %'!AA91="&lt;1000",1000/2/$AI91,'analyses en ug et %'!AA91/$AI91)</f>
        <v>#DIV/0!</v>
      </c>
      <c r="AB91" s="31" t="e">
        <f>IF('analyses en ug et %'!AB91="&lt;1",1/2/$AI91,'analyses en ug et %'!AB91/$AI91)</f>
        <v>#DIV/0!</v>
      </c>
      <c r="AC91" s="31" t="e">
        <f>IF('analyses en ug et %'!AC91="&lt;6",6/2/$AI91,'analyses en ug et %'!AC91/$AI91)</f>
        <v>#DIV/0!</v>
      </c>
      <c r="AD91" s="31" t="e">
        <f>IF('analyses en ug et %'!AD91="&lt;10",10/2/$AI91,'analyses en ug et %'!AD91/$AI91)</f>
        <v>#DIV/0!</v>
      </c>
      <c r="AE91" s="31" t="e">
        <f>IF('analyses en ug et %'!AE91="&lt;5",5/2/$AI91,'analyses en ug et %'!AE91/$AI91)</f>
        <v>#DIV/0!</v>
      </c>
      <c r="AF91" s="31" t="e">
        <f>IF('analyses en ug et %'!AF91="&lt;1",1/2/$AI91,'analyses en ug et %'!AF91/$AI91)</f>
        <v>#DIV/0!</v>
      </c>
      <c r="AG91" s="31" t="e">
        <f>IF('analyses en ug et %'!AG91="&lt;5",5/2/$AI91,'analyses en ug et %'!AG91/$AI91)</f>
        <v>#DIV/0!</v>
      </c>
      <c r="AH91" s="20">
        <f>'analyses en ug et %'!AH91</f>
        <v>40.776479999999999</v>
      </c>
      <c r="AI91" s="34" t="e">
        <f t="shared" si="15"/>
        <v>#DIV/0!</v>
      </c>
      <c r="AJ91" s="34" t="e">
        <f t="shared" si="16"/>
        <v>#DIV/0!</v>
      </c>
      <c r="AK91" s="34" t="e">
        <f t="shared" si="17"/>
        <v>#DIV/0!</v>
      </c>
      <c r="AL91" s="35">
        <v>1000</v>
      </c>
      <c r="AN91" s="23">
        <v>120</v>
      </c>
    </row>
    <row r="92" spans="1:41" x14ac:dyDescent="0.35">
      <c r="A92" s="20">
        <f>'analyses en ug et %'!A92</f>
        <v>0</v>
      </c>
      <c r="B92" s="20">
        <f>'analyses en ug et %'!B92</f>
        <v>0</v>
      </c>
      <c r="C92" s="20">
        <f>'analyses en ug et %'!C92</f>
        <v>0</v>
      </c>
      <c r="D92" s="20">
        <f>'analyses en ug et %'!D92</f>
        <v>0</v>
      </c>
      <c r="E92" s="21">
        <f>'analyses en ug et %'!E92</f>
        <v>0</v>
      </c>
      <c r="F92" s="31" t="e">
        <f>IF('analyses en ug et %'!F92="&lt;20",20/2/$AI92,'analyses en ug et %'!F92/$AI92)</f>
        <v>#DIV/0!</v>
      </c>
      <c r="G92" s="31" t="e">
        <f>IF('analyses en ug et %'!G92="&lt;1",1/2/$AI92,'analyses en ug et %'!G92/$AI92)</f>
        <v>#DIV/0!</v>
      </c>
      <c r="H92" s="31" t="e">
        <f>IF('analyses en ug et %'!H92="&lt;1",1/2/$AI92,'analyses en ug et %'!H92/$AI92)</f>
        <v>#DIV/0!</v>
      </c>
      <c r="I92" s="32" t="e">
        <f>IF('analyses en ug et %'!I92="&lt;1",1/2/$AI92,'analyses en ug et %'!I92/$AI92)</f>
        <v>#DIV/0!</v>
      </c>
      <c r="J92" s="31" t="e">
        <f>IF('analyses en ug et %'!J92="&lt;5",5/2/$AI92,'analyses en ug et %'!J92/$AI92)</f>
        <v>#DIV/0!</v>
      </c>
      <c r="K92" s="31" t="e">
        <f>IF('analyses en ug et %'!K92="&lt;500",500/2/$AI92,'analyses en ug et %'!K92/$AI92)</f>
        <v>#DIV/0!</v>
      </c>
      <c r="L92" s="31" t="e">
        <f>IF('analyses en ug et %'!L92="&lt;1",1/2/$AI92,'analyses en ug et %'!L92/$AI92)</f>
        <v>#DIV/0!</v>
      </c>
      <c r="M92" s="31" t="e">
        <f>IF('analyses en ug et %'!M92="&lt;5",5/2/$AI92,'analyses en ug et %'!M92/$AI92)</f>
        <v>#DIV/0!</v>
      </c>
      <c r="N92" s="31" t="e">
        <f>IF('analyses en ug et %'!N92="&lt;1",1/2/$AI92,'analyses en ug et %'!N92/$AI92)</f>
        <v>#DIV/0!</v>
      </c>
      <c r="O92" s="31" t="e">
        <f>IF('analyses en ug et %'!O92="&lt;2",2/2/$AI92,'analyses en ug et %'!O92/$AI92)</f>
        <v>#DIV/0!</v>
      </c>
      <c r="P92" s="33">
        <f>'analyses en ug et %'!P92</f>
        <v>0</v>
      </c>
      <c r="Q92" s="45">
        <f>'analyses en ug et %'!Q92</f>
        <v>0</v>
      </c>
      <c r="R92" s="31" t="e">
        <f>IF('analyses en ug et %'!R92="&lt;20",20/2/$AI92,'analyses en ug et %'!R92/$AI92)</f>
        <v>#DIV/0!</v>
      </c>
      <c r="S92" s="31" t="e">
        <f>IF('analyses en ug et %'!S92="&lt;50",50/2/$AI92,'analyses en ug et %'!S92/$AI92)</f>
        <v>#DIV/0!</v>
      </c>
      <c r="T92" s="31" t="e">
        <f>IF('analyses en ug et %'!T92="&lt;20",20/2/$AI92,'analyses en ug et %'!T92/$AI92)</f>
        <v>#DIV/0!</v>
      </c>
      <c r="U92" s="31" t="e">
        <f>IF('analyses en ug et %'!U92="&lt;5",5/2/$AI92,'analyses en ug et %'!U92/$AI92)</f>
        <v>#DIV/0!</v>
      </c>
      <c r="V92" s="31" t="e">
        <f>IF('analyses en ug et %'!V92="&lt;5",5/2/$AI92,'analyses en ug et %'!V92/$AI92)</f>
        <v>#DIV/0!</v>
      </c>
      <c r="W92" s="31" t="e">
        <f>IF('analyses en ug et %'!W92="&lt;1000",1000/2/$AI92,'analyses en ug et %'!W92/$AI92)</f>
        <v>#DIV/0!</v>
      </c>
      <c r="X92" s="31" t="e">
        <f>IF('analyses en ug et %'!X92="&lt;1",1/2/$AI92,'analyses en ug et %'!X92/$AI92)</f>
        <v>#DIV/0!</v>
      </c>
      <c r="Y92" s="31" t="e">
        <f>IF('analyses en ug et %'!Y92="&lt;5",5/2/$AI92,'analyses en ug et %'!Y92/$AI92)</f>
        <v>#DIV/0!</v>
      </c>
      <c r="Z92" s="31" t="e">
        <f>IF('analyses en ug et %'!Z92="&lt;400",400/2/$AI92,'analyses en ug et %'!Z92/$AI92*1000)</f>
        <v>#DIV/0!</v>
      </c>
      <c r="AA92" s="31" t="e">
        <f>IF('analyses en ug et %'!AA92="&lt;1000",1000/2/$AI92,'analyses en ug et %'!AA92/$AI92)</f>
        <v>#DIV/0!</v>
      </c>
      <c r="AB92" s="31" t="e">
        <f>IF('analyses en ug et %'!AB92="&lt;1",1/2/$AI92,'analyses en ug et %'!AB92/$AI92)</f>
        <v>#DIV/0!</v>
      </c>
      <c r="AC92" s="31" t="e">
        <f>IF('analyses en ug et %'!AC92="&lt;6",6/2/$AI92,'analyses en ug et %'!AC92/$AI92)</f>
        <v>#DIV/0!</v>
      </c>
      <c r="AD92" s="31" t="e">
        <f>IF('analyses en ug et %'!AD92="&lt;10",10/2/$AI92,'analyses en ug et %'!AD92/$AI92)</f>
        <v>#DIV/0!</v>
      </c>
      <c r="AE92" s="31" t="e">
        <f>IF('analyses en ug et %'!AE92="&lt;5",5/2/$AI92,'analyses en ug et %'!AE92/$AI92)</f>
        <v>#DIV/0!</v>
      </c>
      <c r="AF92" s="31" t="e">
        <f>IF('analyses en ug et %'!AF92="&lt;1",1/2/$AI92,'analyses en ug et %'!AF92/$AI92)</f>
        <v>#DIV/0!</v>
      </c>
      <c r="AG92" s="31" t="e">
        <f>IF('analyses en ug et %'!AG92="&lt;5",5/2/$AI92,'analyses en ug et %'!AG92/$AI92)</f>
        <v>#DIV/0!</v>
      </c>
      <c r="AH92" s="20">
        <f>'analyses en ug et %'!AH92</f>
        <v>40.776479999999999</v>
      </c>
      <c r="AI92" s="34" t="e">
        <f t="shared" si="15"/>
        <v>#DIV/0!</v>
      </c>
      <c r="AJ92" s="34" t="e">
        <f t="shared" si="16"/>
        <v>#DIV/0!</v>
      </c>
      <c r="AK92" s="34" t="e">
        <f t="shared" si="17"/>
        <v>#DIV/0!</v>
      </c>
      <c r="AL92" s="35">
        <v>1000</v>
      </c>
      <c r="AN92" s="23">
        <v>120</v>
      </c>
    </row>
    <row r="93" spans="1:41" x14ac:dyDescent="0.35">
      <c r="A93" s="20">
        <f>'analyses en ug et %'!A93</f>
        <v>0</v>
      </c>
      <c r="B93" s="20">
        <f>'analyses en ug et %'!B93</f>
        <v>0</v>
      </c>
      <c r="C93" s="20">
        <f>'analyses en ug et %'!C93</f>
        <v>0</v>
      </c>
      <c r="D93" s="20">
        <f>'analyses en ug et %'!D93</f>
        <v>0</v>
      </c>
      <c r="E93" s="21">
        <f>'analyses en ug et %'!E93</f>
        <v>0</v>
      </c>
      <c r="F93" s="31" t="e">
        <f>IF('analyses en ug et %'!F93="&lt;20",20/2/$AI93,'analyses en ug et %'!F93/$AI93)</f>
        <v>#DIV/0!</v>
      </c>
      <c r="G93" s="31" t="e">
        <f>IF('analyses en ug et %'!G93="&lt;1",1/2/$AI93,'analyses en ug et %'!G93/$AI93)</f>
        <v>#DIV/0!</v>
      </c>
      <c r="H93" s="31" t="e">
        <f>IF('analyses en ug et %'!H93="&lt;1",1/2/$AI93,'analyses en ug et %'!H93/$AI93)</f>
        <v>#DIV/0!</v>
      </c>
      <c r="I93" s="32" t="e">
        <f>IF('analyses en ug et %'!I93="&lt;1",1/2/$AI93,'analyses en ug et %'!I93/$AI93)</f>
        <v>#DIV/0!</v>
      </c>
      <c r="J93" s="31" t="e">
        <f>IF('analyses en ug et %'!J93="&lt;5",5/2/$AI93,'analyses en ug et %'!J93/$AI93)</f>
        <v>#DIV/0!</v>
      </c>
      <c r="K93" s="31" t="e">
        <f>IF('analyses en ug et %'!K93="&lt;500",500/2/$AI93,'analyses en ug et %'!K93/$AI93)</f>
        <v>#DIV/0!</v>
      </c>
      <c r="L93" s="31" t="e">
        <f>IF('analyses en ug et %'!L93="&lt;1",1/2/$AI93,'analyses en ug et %'!L93/$AI93)</f>
        <v>#DIV/0!</v>
      </c>
      <c r="M93" s="31" t="e">
        <f>IF('analyses en ug et %'!M93="&lt;5",5/2/$AI93,'analyses en ug et %'!M93/$AI93)</f>
        <v>#DIV/0!</v>
      </c>
      <c r="N93" s="31" t="e">
        <f>IF('analyses en ug et %'!N93="&lt;1",1/2/$AI93,'analyses en ug et %'!N93/$AI93)</f>
        <v>#DIV/0!</v>
      </c>
      <c r="O93" s="31" t="e">
        <f>IF('analyses en ug et %'!O93="&lt;2",2/2/$AI93,'analyses en ug et %'!O93/$AI93)</f>
        <v>#DIV/0!</v>
      </c>
      <c r="P93" s="33">
        <f>'analyses en ug et %'!P93</f>
        <v>0</v>
      </c>
      <c r="Q93" s="45">
        <f>'analyses en ug et %'!Q93</f>
        <v>0</v>
      </c>
      <c r="R93" s="31" t="e">
        <f>IF('analyses en ug et %'!R93="&lt;20",20/2/$AI93,'analyses en ug et %'!R93/$AI93)</f>
        <v>#DIV/0!</v>
      </c>
      <c r="S93" s="31" t="e">
        <f>IF('analyses en ug et %'!S93="&lt;50",50/2/$AI93,'analyses en ug et %'!S93/$AI93)</f>
        <v>#DIV/0!</v>
      </c>
      <c r="T93" s="31" t="e">
        <f>IF('analyses en ug et %'!T93="&lt;20",20/2/$AI93,'analyses en ug et %'!T93/$AI93)</f>
        <v>#DIV/0!</v>
      </c>
      <c r="U93" s="31" t="e">
        <f>IF('analyses en ug et %'!U93="&lt;5",5/2/$AI93,'analyses en ug et %'!U93/$AI93)</f>
        <v>#DIV/0!</v>
      </c>
      <c r="V93" s="31" t="e">
        <f>IF('analyses en ug et %'!V93="&lt;5",5/2/$AI93,'analyses en ug et %'!V93/$AI93)</f>
        <v>#DIV/0!</v>
      </c>
      <c r="W93" s="31" t="e">
        <f>IF('analyses en ug et %'!W93="&lt;1000",1000/2/$AI93,'analyses en ug et %'!W93/$AI93)</f>
        <v>#DIV/0!</v>
      </c>
      <c r="X93" s="31" t="e">
        <f>IF('analyses en ug et %'!X93="&lt;1",1/2/$AI93,'analyses en ug et %'!X93/$AI93)</f>
        <v>#DIV/0!</v>
      </c>
      <c r="Y93" s="31" t="e">
        <f>IF('analyses en ug et %'!Y93="&lt;5",5/2/$AI93,'analyses en ug et %'!Y93/$AI93)</f>
        <v>#DIV/0!</v>
      </c>
      <c r="Z93" s="31" t="e">
        <f>IF('analyses en ug et %'!Z93="&lt;400",400/2/$AI93,'analyses en ug et %'!Z93/$AI93*1000)</f>
        <v>#DIV/0!</v>
      </c>
      <c r="AA93" s="31" t="e">
        <f>IF('analyses en ug et %'!AA93="&lt;1000",1000/2/$AI93,'analyses en ug et %'!AA93/$AI93)</f>
        <v>#DIV/0!</v>
      </c>
      <c r="AB93" s="31" t="e">
        <f>IF('analyses en ug et %'!AB93="&lt;1",1/2/$AI93,'analyses en ug et %'!AB93/$AI93)</f>
        <v>#DIV/0!</v>
      </c>
      <c r="AC93" s="31" t="e">
        <f>IF('analyses en ug et %'!AC93="&lt;6",6/2/$AI93,'analyses en ug et %'!AC93/$AI93)</f>
        <v>#DIV/0!</v>
      </c>
      <c r="AD93" s="31" t="e">
        <f>IF('analyses en ug et %'!AD93="&lt;10",10/2/$AI93,'analyses en ug et %'!AD93/$AI93)</f>
        <v>#DIV/0!</v>
      </c>
      <c r="AE93" s="31" t="e">
        <f>IF('analyses en ug et %'!AE93="&lt;5",5/2/$AI93,'analyses en ug et %'!AE93/$AI93)</f>
        <v>#DIV/0!</v>
      </c>
      <c r="AF93" s="31" t="e">
        <f>IF('analyses en ug et %'!AF93="&lt;1",1/2/$AI93,'analyses en ug et %'!AF93/$AI93)</f>
        <v>#DIV/0!</v>
      </c>
      <c r="AG93" s="31" t="e">
        <f>IF('analyses en ug et %'!AG93="&lt;5",5/2/$AI93,'analyses en ug et %'!AG93/$AI93)</f>
        <v>#DIV/0!</v>
      </c>
      <c r="AH93" s="20">
        <f>'analyses en ug et %'!AH93</f>
        <v>40.776479999999999</v>
      </c>
      <c r="AI93" s="34" t="e">
        <f t="shared" si="15"/>
        <v>#DIV/0!</v>
      </c>
      <c r="AJ93" s="34" t="e">
        <f t="shared" si="16"/>
        <v>#DIV/0!</v>
      </c>
      <c r="AK93" s="34" t="e">
        <f t="shared" si="17"/>
        <v>#DIV/0!</v>
      </c>
      <c r="AL93" s="35">
        <v>1000</v>
      </c>
      <c r="AN93" s="23">
        <v>120</v>
      </c>
    </row>
    <row r="94" spans="1:41" x14ac:dyDescent="0.35">
      <c r="A94" s="20">
        <f>'analyses en ug et %'!A94</f>
        <v>0</v>
      </c>
      <c r="B94" s="20">
        <f>'analyses en ug et %'!B94</f>
        <v>0</v>
      </c>
      <c r="C94" s="20">
        <f>'analyses en ug et %'!C94</f>
        <v>0</v>
      </c>
      <c r="D94" s="20">
        <f>'analyses en ug et %'!D94</f>
        <v>0</v>
      </c>
      <c r="E94" s="21">
        <f>'analyses en ug et %'!E94</f>
        <v>0</v>
      </c>
      <c r="F94" s="31" t="e">
        <f>IF('analyses en ug et %'!F94="&lt;20",20/2/$AI94,'analyses en ug et %'!F94/$AI94)</f>
        <v>#DIV/0!</v>
      </c>
      <c r="G94" s="31" t="e">
        <f>IF('analyses en ug et %'!G94="&lt;1",1/2/$AI94,'analyses en ug et %'!G94/$AI94)</f>
        <v>#DIV/0!</v>
      </c>
      <c r="H94" s="31" t="e">
        <f>IF('analyses en ug et %'!H94="&lt;1",1/2/$AI94,'analyses en ug et %'!H94/$AI94)</f>
        <v>#DIV/0!</v>
      </c>
      <c r="I94" s="32" t="e">
        <f>IF('analyses en ug et %'!I94="&lt;1",1/2/$AI94,'analyses en ug et %'!I94/$AI94)</f>
        <v>#DIV/0!</v>
      </c>
      <c r="J94" s="31" t="e">
        <f>IF('analyses en ug et %'!J94="&lt;5",5/2/$AI94,'analyses en ug et %'!J94/$AI94)</f>
        <v>#DIV/0!</v>
      </c>
      <c r="K94" s="31" t="e">
        <f>IF('analyses en ug et %'!K94="&lt;500",500/2/$AI94,'analyses en ug et %'!K94/$AI94)</f>
        <v>#DIV/0!</v>
      </c>
      <c r="L94" s="31" t="e">
        <f>IF('analyses en ug et %'!L94="&lt;1",1/2/$AI94,'analyses en ug et %'!L94/$AI94)</f>
        <v>#DIV/0!</v>
      </c>
      <c r="M94" s="31" t="e">
        <f>IF('analyses en ug et %'!M94="&lt;5",5/2/$AI94,'analyses en ug et %'!M94/$AI94)</f>
        <v>#DIV/0!</v>
      </c>
      <c r="N94" s="31" t="e">
        <f>IF('analyses en ug et %'!N94="&lt;1",1/2/$AI94,'analyses en ug et %'!N94/$AI94)</f>
        <v>#DIV/0!</v>
      </c>
      <c r="O94" s="31" t="e">
        <f>IF('analyses en ug et %'!O94="&lt;2",2/2/$AI94,'analyses en ug et %'!O94/$AI94)</f>
        <v>#DIV/0!</v>
      </c>
      <c r="P94" s="33">
        <f>'analyses en ug et %'!P94</f>
        <v>0</v>
      </c>
      <c r="Q94" s="45">
        <f>'analyses en ug et %'!Q94</f>
        <v>0</v>
      </c>
      <c r="R94" s="31" t="e">
        <f>IF('analyses en ug et %'!R94="&lt;20",20/2/$AI94,'analyses en ug et %'!R94/$AI94)</f>
        <v>#DIV/0!</v>
      </c>
      <c r="S94" s="31" t="e">
        <f>IF('analyses en ug et %'!S94="&lt;50",50/2/$AI94,'analyses en ug et %'!S94/$AI94)</f>
        <v>#DIV/0!</v>
      </c>
      <c r="T94" s="31" t="e">
        <f>IF('analyses en ug et %'!T94="&lt;20",20/2/$AI94,'analyses en ug et %'!T94/$AI94)</f>
        <v>#DIV/0!</v>
      </c>
      <c r="U94" s="31" t="e">
        <f>IF('analyses en ug et %'!U94="&lt;5",5/2/$AI94,'analyses en ug et %'!U94/$AI94)</f>
        <v>#DIV/0!</v>
      </c>
      <c r="V94" s="31" t="e">
        <f>IF('analyses en ug et %'!V94="&lt;5",5/2/$AI94,'analyses en ug et %'!V94/$AI94)</f>
        <v>#DIV/0!</v>
      </c>
      <c r="W94" s="31" t="e">
        <f>IF('analyses en ug et %'!W94="&lt;1000",1000/2/$AI94,'analyses en ug et %'!W94/$AI94)</f>
        <v>#DIV/0!</v>
      </c>
      <c r="X94" s="31" t="e">
        <f>IF('analyses en ug et %'!X94="&lt;1",1/2/$AI94,'analyses en ug et %'!X94/$AI94)</f>
        <v>#DIV/0!</v>
      </c>
      <c r="Y94" s="31" t="e">
        <f>IF('analyses en ug et %'!Y94="&lt;5",5/2/$AI94,'analyses en ug et %'!Y94/$AI94)</f>
        <v>#DIV/0!</v>
      </c>
      <c r="Z94" s="31" t="e">
        <f>IF('analyses en ug et %'!Z94="&lt;400",400/2/$AI94,'analyses en ug et %'!Z94/$AI94*1000)</f>
        <v>#DIV/0!</v>
      </c>
      <c r="AA94" s="31" t="e">
        <f>IF('analyses en ug et %'!AA94="&lt;1000",1000/2/$AI94,'analyses en ug et %'!AA94/$AI94)</f>
        <v>#DIV/0!</v>
      </c>
      <c r="AB94" s="31" t="e">
        <f>IF('analyses en ug et %'!AB94="&lt;1",1/2/$AI94,'analyses en ug et %'!AB94/$AI94)</f>
        <v>#DIV/0!</v>
      </c>
      <c r="AC94" s="31" t="e">
        <f>IF('analyses en ug et %'!AC94="&lt;6",6/2/$AI94,'analyses en ug et %'!AC94/$AI94)</f>
        <v>#DIV/0!</v>
      </c>
      <c r="AD94" s="31" t="e">
        <f>IF('analyses en ug et %'!AD94="&lt;10",10/2/$AI94,'analyses en ug et %'!AD94/$AI94)</f>
        <v>#DIV/0!</v>
      </c>
      <c r="AE94" s="31" t="e">
        <f>IF('analyses en ug et %'!AE94="&lt;5",5/2/$AI94,'analyses en ug et %'!AE94/$AI94)</f>
        <v>#DIV/0!</v>
      </c>
      <c r="AF94" s="31" t="e">
        <f>IF('analyses en ug et %'!AF94="&lt;1",1/2/$AI94,'analyses en ug et %'!AF94/$AI94)</f>
        <v>#DIV/0!</v>
      </c>
      <c r="AG94" s="31" t="e">
        <f>IF('analyses en ug et %'!AG94="&lt;5",5/2/$AI94,'analyses en ug et %'!AG94/$AI94)</f>
        <v>#DIV/0!</v>
      </c>
      <c r="AH94" s="20">
        <f>'analyses en ug et %'!AH94</f>
        <v>40.776479999999999</v>
      </c>
      <c r="AI94" s="34" t="e">
        <f t="shared" ref="AI94:AI144" si="18">((AH94*P94)/Q94)*24</f>
        <v>#DIV/0!</v>
      </c>
      <c r="AJ94" s="34" t="e">
        <f t="shared" si="16"/>
        <v>#DIV/0!</v>
      </c>
      <c r="AK94" s="34" t="e">
        <f t="shared" si="17"/>
        <v>#DIV/0!</v>
      </c>
      <c r="AL94" s="35">
        <v>1000</v>
      </c>
      <c r="AN94" s="23">
        <v>120</v>
      </c>
    </row>
    <row r="95" spans="1:41" x14ac:dyDescent="0.35">
      <c r="A95" s="20">
        <f>'analyses en ug et %'!A95</f>
        <v>0</v>
      </c>
      <c r="B95" s="20">
        <f>'analyses en ug et %'!B95</f>
        <v>0</v>
      </c>
      <c r="C95" s="20">
        <f>'analyses en ug et %'!C95</f>
        <v>0</v>
      </c>
      <c r="D95" s="20">
        <f>'analyses en ug et %'!D95</f>
        <v>0</v>
      </c>
      <c r="E95" s="21">
        <f>'analyses en ug et %'!E95</f>
        <v>0</v>
      </c>
      <c r="F95" s="31" t="e">
        <f>IF('analyses en ug et %'!F95="&lt;20",20/2/$AI95,'analyses en ug et %'!F95/$AI95)</f>
        <v>#DIV/0!</v>
      </c>
      <c r="G95" s="31" t="e">
        <f>IF('analyses en ug et %'!G95="&lt;1",1/2/$AI95,'analyses en ug et %'!G95/$AI95)</f>
        <v>#DIV/0!</v>
      </c>
      <c r="H95" s="31" t="e">
        <f>IF('analyses en ug et %'!H95="&lt;1",1/2/$AI95,'analyses en ug et %'!H95/$AI95)</f>
        <v>#DIV/0!</v>
      </c>
      <c r="I95" s="32" t="e">
        <f>IF('analyses en ug et %'!I95="&lt;1",1/2/$AI95,'analyses en ug et %'!I95/$AI95)</f>
        <v>#DIV/0!</v>
      </c>
      <c r="J95" s="31" t="e">
        <f>IF('analyses en ug et %'!J95="&lt;5",5/2/$AI95,'analyses en ug et %'!J95/$AI95)</f>
        <v>#DIV/0!</v>
      </c>
      <c r="K95" s="31" t="e">
        <f>IF('analyses en ug et %'!K95="&lt;500",500/2/$AI95,'analyses en ug et %'!K95/$AI95)</f>
        <v>#DIV/0!</v>
      </c>
      <c r="L95" s="31" t="e">
        <f>IF('analyses en ug et %'!L95="&lt;1",1/2/$AI95,'analyses en ug et %'!L95/$AI95)</f>
        <v>#DIV/0!</v>
      </c>
      <c r="M95" s="31" t="e">
        <f>IF('analyses en ug et %'!M95="&lt;5",5/2/$AI95,'analyses en ug et %'!M95/$AI95)</f>
        <v>#DIV/0!</v>
      </c>
      <c r="N95" s="31" t="e">
        <f>IF('analyses en ug et %'!N95="&lt;1",1/2/$AI95,'analyses en ug et %'!N95/$AI95)</f>
        <v>#DIV/0!</v>
      </c>
      <c r="O95" s="31" t="e">
        <f>IF('analyses en ug et %'!O95="&lt;2",2/2/$AI95,'analyses en ug et %'!O95/$AI95)</f>
        <v>#DIV/0!</v>
      </c>
      <c r="P95" s="33">
        <f>'analyses en ug et %'!P95</f>
        <v>0</v>
      </c>
      <c r="Q95" s="45">
        <f>'analyses en ug et %'!Q95</f>
        <v>0</v>
      </c>
      <c r="R95" s="31" t="e">
        <f>IF('analyses en ug et %'!R95="&lt;20",20/2/$AI95,'analyses en ug et %'!R95/$AI95)</f>
        <v>#DIV/0!</v>
      </c>
      <c r="S95" s="31" t="e">
        <f>IF('analyses en ug et %'!S95="&lt;50",50/2/$AI95,'analyses en ug et %'!S95/$AI95)</f>
        <v>#DIV/0!</v>
      </c>
      <c r="T95" s="31" t="e">
        <f>IF('analyses en ug et %'!T95="&lt;20",20/2/$AI95,'analyses en ug et %'!T95/$AI95)</f>
        <v>#DIV/0!</v>
      </c>
      <c r="U95" s="31" t="e">
        <f>IF('analyses en ug et %'!U95="&lt;5",5/2/$AI95,'analyses en ug et %'!U95/$AI95)</f>
        <v>#DIV/0!</v>
      </c>
      <c r="V95" s="31" t="e">
        <f>IF('analyses en ug et %'!V95="&lt;5",5/2/$AI95,'analyses en ug et %'!V95/$AI95)</f>
        <v>#DIV/0!</v>
      </c>
      <c r="W95" s="31" t="e">
        <f>IF('analyses en ug et %'!W95="&lt;1000",1000/2/$AI95,'analyses en ug et %'!W95/$AI95)</f>
        <v>#DIV/0!</v>
      </c>
      <c r="X95" s="31" t="e">
        <f>IF('analyses en ug et %'!X95="&lt;1",1/2/$AI95,'analyses en ug et %'!X95/$AI95)</f>
        <v>#DIV/0!</v>
      </c>
      <c r="Y95" s="31" t="e">
        <f>IF('analyses en ug et %'!Y95="&lt;5",5/2/$AI95,'analyses en ug et %'!Y95/$AI95)</f>
        <v>#DIV/0!</v>
      </c>
      <c r="Z95" s="31" t="e">
        <f>IF('analyses en ug et %'!Z95="&lt;400",400/2/$AI95,'analyses en ug et %'!Z95/$AI95*1000)</f>
        <v>#DIV/0!</v>
      </c>
      <c r="AA95" s="31" t="e">
        <f>IF('analyses en ug et %'!AA95="&lt;1000",1000/2/$AI95,'analyses en ug et %'!AA95/$AI95)</f>
        <v>#DIV/0!</v>
      </c>
      <c r="AB95" s="31" t="e">
        <f>IF('analyses en ug et %'!AB95="&lt;1",1/2/$AI95,'analyses en ug et %'!AB95/$AI95)</f>
        <v>#DIV/0!</v>
      </c>
      <c r="AC95" s="31" t="e">
        <f>IF('analyses en ug et %'!AC95="&lt;6",6/2/$AI95,'analyses en ug et %'!AC95/$AI95)</f>
        <v>#DIV/0!</v>
      </c>
      <c r="AD95" s="31" t="e">
        <f>IF('analyses en ug et %'!AD95="&lt;10",10/2/$AI95,'analyses en ug et %'!AD95/$AI95)</f>
        <v>#DIV/0!</v>
      </c>
      <c r="AE95" s="31" t="e">
        <f>IF('analyses en ug et %'!AE95="&lt;5",5/2/$AI95,'analyses en ug et %'!AE95/$AI95)</f>
        <v>#DIV/0!</v>
      </c>
      <c r="AF95" s="31" t="e">
        <f>IF('analyses en ug et %'!AF95="&lt;1",1/2/$AI95,'analyses en ug et %'!AF95/$AI95)</f>
        <v>#DIV/0!</v>
      </c>
      <c r="AG95" s="31" t="e">
        <f>IF('analyses en ug et %'!AG95="&lt;5",5/2/$AI95,'analyses en ug et %'!AG95/$AI95)</f>
        <v>#DIV/0!</v>
      </c>
      <c r="AH95" s="20">
        <f>'analyses en ug et %'!AH95</f>
        <v>40.776479999999999</v>
      </c>
      <c r="AI95" s="34" t="e">
        <f t="shared" si="18"/>
        <v>#DIV/0!</v>
      </c>
      <c r="AJ95" s="34" t="e">
        <f t="shared" si="16"/>
        <v>#DIV/0!</v>
      </c>
      <c r="AK95" s="34" t="e">
        <f t="shared" si="17"/>
        <v>#DIV/0!</v>
      </c>
      <c r="AL95" s="35">
        <v>1000</v>
      </c>
      <c r="AN95" s="23">
        <v>120</v>
      </c>
    </row>
    <row r="96" spans="1:41" x14ac:dyDescent="0.35">
      <c r="A96" s="20">
        <f>'analyses en ug et %'!A96</f>
        <v>0</v>
      </c>
      <c r="B96" s="20">
        <f>'analyses en ug et %'!B96</f>
        <v>0</v>
      </c>
      <c r="C96" s="20">
        <f>'analyses en ug et %'!C96</f>
        <v>0</v>
      </c>
      <c r="D96" s="20">
        <f>'analyses en ug et %'!D96</f>
        <v>0</v>
      </c>
      <c r="E96" s="21">
        <f>'analyses en ug et %'!E96</f>
        <v>0</v>
      </c>
      <c r="F96" s="31" t="e">
        <f>IF('analyses en ug et %'!F96="&lt;20",20/2/$AI96,'analyses en ug et %'!F96/$AI96)</f>
        <v>#DIV/0!</v>
      </c>
      <c r="G96" s="31" t="e">
        <f>IF('analyses en ug et %'!G96="&lt;1",1/2/$AI96,'analyses en ug et %'!G96/$AI96)</f>
        <v>#DIV/0!</v>
      </c>
      <c r="H96" s="31" t="e">
        <f>IF('analyses en ug et %'!H96="&lt;1",1/2/$AI96,'analyses en ug et %'!H96/$AI96)</f>
        <v>#DIV/0!</v>
      </c>
      <c r="I96" s="32" t="e">
        <f>IF('analyses en ug et %'!I96="&lt;1",1/2/$AI96,'analyses en ug et %'!I96/$AI96)</f>
        <v>#DIV/0!</v>
      </c>
      <c r="J96" s="31" t="e">
        <f>IF('analyses en ug et %'!J96="&lt;5",5/2/$AI96,'analyses en ug et %'!J96/$AI96)</f>
        <v>#DIV/0!</v>
      </c>
      <c r="K96" s="31" t="e">
        <f>IF('analyses en ug et %'!K96="&lt;500",500/2/$AI96,'analyses en ug et %'!K96/$AI96)</f>
        <v>#DIV/0!</v>
      </c>
      <c r="L96" s="31" t="e">
        <f>IF('analyses en ug et %'!L96="&lt;1",1/2/$AI96,'analyses en ug et %'!L96/$AI96)</f>
        <v>#DIV/0!</v>
      </c>
      <c r="M96" s="31" t="e">
        <f>IF('analyses en ug et %'!M96="&lt;5",5/2/$AI96,'analyses en ug et %'!M96/$AI96)</f>
        <v>#DIV/0!</v>
      </c>
      <c r="N96" s="31" t="e">
        <f>IF('analyses en ug et %'!N96="&lt;1",1/2/$AI96,'analyses en ug et %'!N96/$AI96)</f>
        <v>#DIV/0!</v>
      </c>
      <c r="O96" s="31" t="e">
        <f>IF('analyses en ug et %'!O96="&lt;2",2/2/$AI96,'analyses en ug et %'!O96/$AI96)</f>
        <v>#DIV/0!</v>
      </c>
      <c r="P96" s="33">
        <f>'analyses en ug et %'!P96</f>
        <v>0</v>
      </c>
      <c r="Q96" s="45">
        <f>'analyses en ug et %'!Q96</f>
        <v>0</v>
      </c>
      <c r="R96" s="31" t="e">
        <f>IF('analyses en ug et %'!R96="&lt;20",20/2/$AI96,'analyses en ug et %'!R96/$AI96)</f>
        <v>#DIV/0!</v>
      </c>
      <c r="S96" s="31" t="e">
        <f>IF('analyses en ug et %'!S96="&lt;50",50/2/$AI96,'analyses en ug et %'!S96/$AI96)</f>
        <v>#DIV/0!</v>
      </c>
      <c r="T96" s="31" t="e">
        <f>IF('analyses en ug et %'!T96="&lt;20",20/2/$AI96,'analyses en ug et %'!T96/$AI96)</f>
        <v>#DIV/0!</v>
      </c>
      <c r="U96" s="31" t="e">
        <f>IF('analyses en ug et %'!U96="&lt;5",5/2/$AI96,'analyses en ug et %'!U96/$AI96)</f>
        <v>#DIV/0!</v>
      </c>
      <c r="V96" s="31" t="e">
        <f>IF('analyses en ug et %'!V96="&lt;5",5/2/$AI96,'analyses en ug et %'!V96/$AI96)</f>
        <v>#DIV/0!</v>
      </c>
      <c r="W96" s="31" t="e">
        <f>IF('analyses en ug et %'!W96="&lt;1000",1000/2/$AI96,'analyses en ug et %'!W96/$AI96)</f>
        <v>#DIV/0!</v>
      </c>
      <c r="X96" s="31" t="e">
        <f>IF('analyses en ug et %'!X96="&lt;1",1/2/$AI96,'analyses en ug et %'!X96/$AI96)</f>
        <v>#DIV/0!</v>
      </c>
      <c r="Y96" s="31" t="e">
        <f>IF('analyses en ug et %'!Y96="&lt;5",5/2/$AI96,'analyses en ug et %'!Y96/$AI96)</f>
        <v>#DIV/0!</v>
      </c>
      <c r="Z96" s="31" t="e">
        <f>IF('analyses en ug et %'!Z96="&lt;400",400/2/$AI96,'analyses en ug et %'!Z96/$AI96*1000)</f>
        <v>#DIV/0!</v>
      </c>
      <c r="AA96" s="31" t="e">
        <f>IF('analyses en ug et %'!AA96="&lt;1000",1000/2/$AI96,'analyses en ug et %'!AA96/$AI96)</f>
        <v>#DIV/0!</v>
      </c>
      <c r="AB96" s="31" t="e">
        <f>IF('analyses en ug et %'!AB96="&lt;1",1/2/$AI96,'analyses en ug et %'!AB96/$AI96)</f>
        <v>#DIV/0!</v>
      </c>
      <c r="AC96" s="31" t="e">
        <f>IF('analyses en ug et %'!AC96="&lt;6",6/2/$AI96,'analyses en ug et %'!AC96/$AI96)</f>
        <v>#DIV/0!</v>
      </c>
      <c r="AD96" s="31" t="e">
        <f>IF('analyses en ug et %'!AD96="&lt;10",10/2/$AI96,'analyses en ug et %'!AD96/$AI96)</f>
        <v>#DIV/0!</v>
      </c>
      <c r="AE96" s="31" t="e">
        <f>IF('analyses en ug et %'!AE96="&lt;5",5/2/$AI96,'analyses en ug et %'!AE96/$AI96)</f>
        <v>#DIV/0!</v>
      </c>
      <c r="AF96" s="31" t="e">
        <f>IF('analyses en ug et %'!AF96="&lt;1",1/2/$AI96,'analyses en ug et %'!AF96/$AI96)</f>
        <v>#DIV/0!</v>
      </c>
      <c r="AG96" s="31" t="e">
        <f>IF('analyses en ug et %'!AG96="&lt;5",5/2/$AI96,'analyses en ug et %'!AG96/$AI96)</f>
        <v>#DIV/0!</v>
      </c>
      <c r="AH96" s="20">
        <f>'analyses en ug et %'!AH96</f>
        <v>40.776479999999999</v>
      </c>
      <c r="AI96" s="34" t="e">
        <f t="shared" si="18"/>
        <v>#DIV/0!</v>
      </c>
      <c r="AJ96" s="34" t="e">
        <f t="shared" si="16"/>
        <v>#DIV/0!</v>
      </c>
      <c r="AK96" s="34" t="e">
        <f t="shared" si="17"/>
        <v>#DIV/0!</v>
      </c>
      <c r="AL96" s="35">
        <v>1000</v>
      </c>
      <c r="AN96" s="23">
        <v>120</v>
      </c>
    </row>
    <row r="97" spans="1:40" x14ac:dyDescent="0.35">
      <c r="A97" s="20">
        <f>'analyses en ug et %'!A97</f>
        <v>0</v>
      </c>
      <c r="B97" s="20">
        <f>'analyses en ug et %'!B97</f>
        <v>0</v>
      </c>
      <c r="C97" s="20">
        <f>'analyses en ug et %'!C97</f>
        <v>0</v>
      </c>
      <c r="D97" s="20">
        <f>'analyses en ug et %'!D97</f>
        <v>0</v>
      </c>
      <c r="E97" s="21">
        <f>'analyses en ug et %'!E97</f>
        <v>0</v>
      </c>
      <c r="F97" s="31" t="e">
        <f>IF('analyses en ug et %'!F97="&lt;20",20/2/$AI97,'analyses en ug et %'!F97/$AI97)</f>
        <v>#DIV/0!</v>
      </c>
      <c r="G97" s="31" t="e">
        <f>IF('analyses en ug et %'!G97="&lt;1",1/2/$AI97,'analyses en ug et %'!G97/$AI97)</f>
        <v>#DIV/0!</v>
      </c>
      <c r="H97" s="31" t="e">
        <f>IF('analyses en ug et %'!H97="&lt;1",1/2/$AI97,'analyses en ug et %'!H97/$AI97)</f>
        <v>#DIV/0!</v>
      </c>
      <c r="I97" s="32" t="e">
        <f>IF('analyses en ug et %'!I97="&lt;1",1/2/$AI97,'analyses en ug et %'!I97/$AI97)</f>
        <v>#DIV/0!</v>
      </c>
      <c r="J97" s="31" t="e">
        <f>IF('analyses en ug et %'!J97="&lt;5",5/2/$AI97,'analyses en ug et %'!J97/$AI97)</f>
        <v>#DIV/0!</v>
      </c>
      <c r="K97" s="31" t="e">
        <f>IF('analyses en ug et %'!K97="&lt;500",500/2/$AI97,'analyses en ug et %'!K97/$AI97)</f>
        <v>#DIV/0!</v>
      </c>
      <c r="L97" s="31" t="e">
        <f>IF('analyses en ug et %'!L97="&lt;1",1/2/$AI97,'analyses en ug et %'!L97/$AI97)</f>
        <v>#DIV/0!</v>
      </c>
      <c r="M97" s="31" t="e">
        <f>IF('analyses en ug et %'!M97="&lt;5",5/2/$AI97,'analyses en ug et %'!M97/$AI97)</f>
        <v>#DIV/0!</v>
      </c>
      <c r="N97" s="31" t="e">
        <f>IF('analyses en ug et %'!N97="&lt;1",1/2/$AI97,'analyses en ug et %'!N97/$AI97)</f>
        <v>#DIV/0!</v>
      </c>
      <c r="O97" s="31" t="e">
        <f>IF('analyses en ug et %'!O97="&lt;2",2/2/$AI97,'analyses en ug et %'!O97/$AI97)</f>
        <v>#DIV/0!</v>
      </c>
      <c r="P97" s="33">
        <f>'analyses en ug et %'!P97</f>
        <v>0</v>
      </c>
      <c r="Q97" s="45">
        <f>'analyses en ug et %'!Q97</f>
        <v>0</v>
      </c>
      <c r="R97" s="31" t="e">
        <f>IF('analyses en ug et %'!R97="&lt;20",20/2/$AI97,'analyses en ug et %'!R97/$AI97)</f>
        <v>#DIV/0!</v>
      </c>
      <c r="S97" s="31" t="e">
        <f>IF('analyses en ug et %'!S97="&lt;50",50/2/$AI97,'analyses en ug et %'!S97/$AI97)</f>
        <v>#DIV/0!</v>
      </c>
      <c r="T97" s="31" t="e">
        <f>IF('analyses en ug et %'!T97="&lt;20",20/2/$AI97,'analyses en ug et %'!T97/$AI97)</f>
        <v>#DIV/0!</v>
      </c>
      <c r="U97" s="31" t="e">
        <f>IF('analyses en ug et %'!U97="&lt;5",5/2/$AI97,'analyses en ug et %'!U97/$AI97)</f>
        <v>#DIV/0!</v>
      </c>
      <c r="V97" s="31" t="e">
        <f>IF('analyses en ug et %'!V97="&lt;5",5/2/$AI97,'analyses en ug et %'!V97/$AI97)</f>
        <v>#DIV/0!</v>
      </c>
      <c r="W97" s="31" t="e">
        <f>IF('analyses en ug et %'!W97="&lt;1000",1000/2/$AI97,'analyses en ug et %'!W97/$AI97)</f>
        <v>#DIV/0!</v>
      </c>
      <c r="X97" s="31" t="e">
        <f>IF('analyses en ug et %'!X97="&lt;1",1/2/$AI97,'analyses en ug et %'!X97/$AI97)</f>
        <v>#DIV/0!</v>
      </c>
      <c r="Y97" s="31" t="e">
        <f>IF('analyses en ug et %'!Y97="&lt;5",5/2/$AI97,'analyses en ug et %'!Y97/$AI97)</f>
        <v>#DIV/0!</v>
      </c>
      <c r="Z97" s="31" t="e">
        <f>IF('analyses en ug et %'!Z97="&lt;400",400/2/$AI97,'analyses en ug et %'!Z97/$AI97*1000)</f>
        <v>#DIV/0!</v>
      </c>
      <c r="AA97" s="31" t="e">
        <f>IF('analyses en ug et %'!AA97="&lt;1000",1000/2/$AI97,'analyses en ug et %'!AA97/$AI97)</f>
        <v>#DIV/0!</v>
      </c>
      <c r="AB97" s="31" t="e">
        <f>IF('analyses en ug et %'!AB97="&lt;1",1/2/$AI97,'analyses en ug et %'!AB97/$AI97)</f>
        <v>#DIV/0!</v>
      </c>
      <c r="AC97" s="31" t="e">
        <f>IF('analyses en ug et %'!AC97="&lt;6",6/2/$AI97,'analyses en ug et %'!AC97/$AI97)</f>
        <v>#DIV/0!</v>
      </c>
      <c r="AD97" s="31" t="e">
        <f>IF('analyses en ug et %'!AD97="&lt;10",10/2/$AI97,'analyses en ug et %'!AD97/$AI97)</f>
        <v>#DIV/0!</v>
      </c>
      <c r="AE97" s="31" t="e">
        <f>IF('analyses en ug et %'!AE97="&lt;5",5/2/$AI97,'analyses en ug et %'!AE97/$AI97)</f>
        <v>#DIV/0!</v>
      </c>
      <c r="AF97" s="31" t="e">
        <f>IF('analyses en ug et %'!AF97="&lt;1",1/2/$AI97,'analyses en ug et %'!AF97/$AI97)</f>
        <v>#DIV/0!</v>
      </c>
      <c r="AG97" s="31" t="e">
        <f>IF('analyses en ug et %'!AG97="&lt;5",5/2/$AI97,'analyses en ug et %'!AG97/$AI97)</f>
        <v>#DIV/0!</v>
      </c>
      <c r="AH97" s="20">
        <f>'analyses en ug et %'!AH97</f>
        <v>40.776479999999999</v>
      </c>
      <c r="AI97" s="34" t="e">
        <f t="shared" si="18"/>
        <v>#DIV/0!</v>
      </c>
      <c r="AJ97" s="34" t="e">
        <f t="shared" si="16"/>
        <v>#DIV/0!</v>
      </c>
      <c r="AK97" s="34" t="e">
        <f t="shared" si="17"/>
        <v>#DIV/0!</v>
      </c>
      <c r="AL97" s="35">
        <v>1000</v>
      </c>
      <c r="AN97" s="23">
        <v>120</v>
      </c>
    </row>
    <row r="98" spans="1:40" x14ac:dyDescent="0.35">
      <c r="A98" s="20">
        <f>'analyses en ug et %'!A98</f>
        <v>0</v>
      </c>
      <c r="B98" s="20">
        <f>'analyses en ug et %'!B98</f>
        <v>0</v>
      </c>
      <c r="C98" s="20">
        <f>'analyses en ug et %'!C98</f>
        <v>0</v>
      </c>
      <c r="D98" s="20">
        <f>'analyses en ug et %'!D98</f>
        <v>0</v>
      </c>
      <c r="E98" s="21">
        <f>'analyses en ug et %'!E98</f>
        <v>0</v>
      </c>
      <c r="F98" s="31" t="e">
        <f>IF('analyses en ug et %'!F98="&lt;20",20/2/$AI98,'analyses en ug et %'!F98/$AI98)</f>
        <v>#DIV/0!</v>
      </c>
      <c r="G98" s="31" t="e">
        <f>IF('analyses en ug et %'!G98="&lt;1",1/2/$AI98,'analyses en ug et %'!G98/$AI98)</f>
        <v>#DIV/0!</v>
      </c>
      <c r="H98" s="31" t="e">
        <f>IF('analyses en ug et %'!H98="&lt;1",1/2/$AI98,'analyses en ug et %'!H98/$AI98)</f>
        <v>#DIV/0!</v>
      </c>
      <c r="I98" s="32" t="e">
        <f>IF('analyses en ug et %'!I98="&lt;1",1/2/$AI98,'analyses en ug et %'!I98/$AI98)</f>
        <v>#DIV/0!</v>
      </c>
      <c r="J98" s="31" t="e">
        <f>IF('analyses en ug et %'!J98="&lt;5",5/2/$AI98,'analyses en ug et %'!J98/$AI98)</f>
        <v>#DIV/0!</v>
      </c>
      <c r="K98" s="31" t="e">
        <f>IF('analyses en ug et %'!K98="&lt;500",500/2/$AI98,'analyses en ug et %'!K98/$AI98)</f>
        <v>#DIV/0!</v>
      </c>
      <c r="L98" s="31" t="e">
        <f>IF('analyses en ug et %'!L98="&lt;1",1/2/$AI98,'analyses en ug et %'!L98/$AI98)</f>
        <v>#DIV/0!</v>
      </c>
      <c r="M98" s="31" t="e">
        <f>IF('analyses en ug et %'!M98="&lt;5",5/2/$AI98,'analyses en ug et %'!M98/$AI98)</f>
        <v>#DIV/0!</v>
      </c>
      <c r="N98" s="31" t="e">
        <f>IF('analyses en ug et %'!N98="&lt;1",1/2/$AI98,'analyses en ug et %'!N98/$AI98)</f>
        <v>#DIV/0!</v>
      </c>
      <c r="O98" s="31" t="e">
        <f>IF('analyses en ug et %'!O98="&lt;2",2/2/$AI98,'analyses en ug et %'!O98/$AI98)</f>
        <v>#DIV/0!</v>
      </c>
      <c r="P98" s="33">
        <f>'analyses en ug et %'!P98</f>
        <v>0</v>
      </c>
      <c r="Q98" s="45">
        <f>'analyses en ug et %'!Q98</f>
        <v>0</v>
      </c>
      <c r="R98" s="31" t="e">
        <f>IF('analyses en ug et %'!R98="&lt;20",20/2/$AI98,'analyses en ug et %'!R98/$AI98)</f>
        <v>#DIV/0!</v>
      </c>
      <c r="S98" s="31" t="e">
        <f>IF('analyses en ug et %'!S98="&lt;50",50/2/$AI98,'analyses en ug et %'!S98/$AI98)</f>
        <v>#DIV/0!</v>
      </c>
      <c r="T98" s="31" t="e">
        <f>IF('analyses en ug et %'!T98="&lt;20",20/2/$AI98,'analyses en ug et %'!T98/$AI98)</f>
        <v>#DIV/0!</v>
      </c>
      <c r="U98" s="31" t="e">
        <f>IF('analyses en ug et %'!U98="&lt;5",5/2/$AI98,'analyses en ug et %'!U98/$AI98)</f>
        <v>#DIV/0!</v>
      </c>
      <c r="V98" s="31" t="e">
        <f>IF('analyses en ug et %'!V98="&lt;5",5/2/$AI98,'analyses en ug et %'!V98/$AI98)</f>
        <v>#DIV/0!</v>
      </c>
      <c r="W98" s="31" t="e">
        <f>IF('analyses en ug et %'!W98="&lt;1000",1000/2/$AI98,'analyses en ug et %'!W98/$AI98)</f>
        <v>#DIV/0!</v>
      </c>
      <c r="X98" s="31" t="e">
        <f>IF('analyses en ug et %'!X98="&lt;1",1/2/$AI98,'analyses en ug et %'!X98/$AI98)</f>
        <v>#DIV/0!</v>
      </c>
      <c r="Y98" s="31" t="e">
        <f>IF('analyses en ug et %'!Y98="&lt;5",5/2/$AI98,'analyses en ug et %'!Y98/$AI98)</f>
        <v>#DIV/0!</v>
      </c>
      <c r="Z98" s="31" t="e">
        <f>IF('analyses en ug et %'!Z98="&lt;400",400/2/$AI98,'analyses en ug et %'!Z98/$AI98*1000)</f>
        <v>#DIV/0!</v>
      </c>
      <c r="AA98" s="31" t="e">
        <f>IF('analyses en ug et %'!AA98="&lt;1000",1000/2/$AI98,'analyses en ug et %'!AA98/$AI98)</f>
        <v>#DIV/0!</v>
      </c>
      <c r="AB98" s="31" t="e">
        <f>IF('analyses en ug et %'!AB98="&lt;1",1/2/$AI98,'analyses en ug et %'!AB98/$AI98)</f>
        <v>#DIV/0!</v>
      </c>
      <c r="AC98" s="31" t="e">
        <f>IF('analyses en ug et %'!AC98="&lt;6",6/2/$AI98,'analyses en ug et %'!AC98/$AI98)</f>
        <v>#DIV/0!</v>
      </c>
      <c r="AD98" s="31" t="e">
        <f>IF('analyses en ug et %'!AD98="&lt;10",10/2/$AI98,'analyses en ug et %'!AD98/$AI98)</f>
        <v>#DIV/0!</v>
      </c>
      <c r="AE98" s="31" t="e">
        <f>IF('analyses en ug et %'!AE98="&lt;5",5/2/$AI98,'analyses en ug et %'!AE98/$AI98)</f>
        <v>#DIV/0!</v>
      </c>
      <c r="AF98" s="31" t="e">
        <f>IF('analyses en ug et %'!AF98="&lt;1",1/2/$AI98,'analyses en ug et %'!AF98/$AI98)</f>
        <v>#DIV/0!</v>
      </c>
      <c r="AG98" s="31" t="e">
        <f>IF('analyses en ug et %'!AG98="&lt;5",5/2/$AI98,'analyses en ug et %'!AG98/$AI98)</f>
        <v>#DIV/0!</v>
      </c>
      <c r="AH98" s="20">
        <f>'analyses en ug et %'!AH98</f>
        <v>40.776479999999999</v>
      </c>
      <c r="AI98" s="34" t="e">
        <f t="shared" si="18"/>
        <v>#DIV/0!</v>
      </c>
      <c r="AJ98" s="34" t="e">
        <f t="shared" si="16"/>
        <v>#DIV/0!</v>
      </c>
      <c r="AK98" s="34" t="e">
        <f t="shared" si="17"/>
        <v>#DIV/0!</v>
      </c>
      <c r="AL98" s="35">
        <v>1000</v>
      </c>
      <c r="AN98" s="23">
        <v>120</v>
      </c>
    </row>
    <row r="99" spans="1:40" x14ac:dyDescent="0.35">
      <c r="A99" s="20">
        <f>'analyses en ug et %'!A99</f>
        <v>0</v>
      </c>
      <c r="B99" s="20">
        <f>'analyses en ug et %'!B99</f>
        <v>0</v>
      </c>
      <c r="C99" s="20">
        <f>'analyses en ug et %'!C99</f>
        <v>0</v>
      </c>
      <c r="D99" s="20">
        <f>'analyses en ug et %'!D99</f>
        <v>0</v>
      </c>
      <c r="E99" s="21">
        <f>'analyses en ug et %'!E99</f>
        <v>0</v>
      </c>
      <c r="F99" s="31" t="e">
        <f>IF('analyses en ug et %'!F99="&lt;20",20/2/$AI99,'analyses en ug et %'!F99/$AI99)</f>
        <v>#DIV/0!</v>
      </c>
      <c r="G99" s="31" t="e">
        <f>IF('analyses en ug et %'!G99="&lt;1",1/2/$AI99,'analyses en ug et %'!G99/$AI99)</f>
        <v>#DIV/0!</v>
      </c>
      <c r="H99" s="31" t="e">
        <f>IF('analyses en ug et %'!H99="&lt;1",1/2/$AI99,'analyses en ug et %'!H99/$AI99)</f>
        <v>#DIV/0!</v>
      </c>
      <c r="I99" s="32" t="e">
        <f>IF('analyses en ug et %'!I99="&lt;1",1/2/$AI99,'analyses en ug et %'!I99/$AI99)</f>
        <v>#DIV/0!</v>
      </c>
      <c r="J99" s="31" t="e">
        <f>IF('analyses en ug et %'!J99="&lt;5",5/2/$AI99,'analyses en ug et %'!J99/$AI99)</f>
        <v>#DIV/0!</v>
      </c>
      <c r="K99" s="31" t="e">
        <f>IF('analyses en ug et %'!K99="&lt;500",500/2/$AI99,'analyses en ug et %'!K99/$AI99)</f>
        <v>#DIV/0!</v>
      </c>
      <c r="L99" s="31" t="e">
        <f>IF('analyses en ug et %'!L99="&lt;1",1/2/$AI99,'analyses en ug et %'!L99/$AI99)</f>
        <v>#DIV/0!</v>
      </c>
      <c r="M99" s="31" t="e">
        <f>IF('analyses en ug et %'!M99="&lt;5",5/2/$AI99,'analyses en ug et %'!M99/$AI99)</f>
        <v>#DIV/0!</v>
      </c>
      <c r="N99" s="31" t="e">
        <f>IF('analyses en ug et %'!N99="&lt;1",1/2/$AI99,'analyses en ug et %'!N99/$AI99)</f>
        <v>#DIV/0!</v>
      </c>
      <c r="O99" s="31" t="e">
        <f>IF('analyses en ug et %'!O99="&lt;2",2/2/$AI99,'analyses en ug et %'!O99/$AI99)</f>
        <v>#DIV/0!</v>
      </c>
      <c r="P99" s="33">
        <f>'analyses en ug et %'!P99</f>
        <v>0</v>
      </c>
      <c r="Q99" s="45">
        <f>'analyses en ug et %'!Q99</f>
        <v>0</v>
      </c>
      <c r="R99" s="31" t="e">
        <f>IF('analyses en ug et %'!R99="&lt;20",20/2/$AI99,'analyses en ug et %'!R99/$AI99)</f>
        <v>#DIV/0!</v>
      </c>
      <c r="S99" s="31" t="e">
        <f>IF('analyses en ug et %'!S99="&lt;50",50/2/$AI99,'analyses en ug et %'!S99/$AI99)</f>
        <v>#DIV/0!</v>
      </c>
      <c r="T99" s="31" t="e">
        <f>IF('analyses en ug et %'!T99="&lt;20",20/2/$AI99,'analyses en ug et %'!T99/$AI99)</f>
        <v>#DIV/0!</v>
      </c>
      <c r="U99" s="31" t="e">
        <f>IF('analyses en ug et %'!U99="&lt;5",5/2/$AI99,'analyses en ug et %'!U99/$AI99)</f>
        <v>#DIV/0!</v>
      </c>
      <c r="V99" s="31" t="e">
        <f>IF('analyses en ug et %'!V99="&lt;5",5/2/$AI99,'analyses en ug et %'!V99/$AI99)</f>
        <v>#DIV/0!</v>
      </c>
      <c r="W99" s="31" t="e">
        <f>IF('analyses en ug et %'!W99="&lt;1000",1000/2/$AI99,'analyses en ug et %'!W99/$AI99)</f>
        <v>#DIV/0!</v>
      </c>
      <c r="X99" s="31" t="e">
        <f>IF('analyses en ug et %'!X99="&lt;1",1/2/$AI99,'analyses en ug et %'!X99/$AI99)</f>
        <v>#DIV/0!</v>
      </c>
      <c r="Y99" s="31" t="e">
        <f>IF('analyses en ug et %'!Y99="&lt;5",5/2/$AI99,'analyses en ug et %'!Y99/$AI99)</f>
        <v>#DIV/0!</v>
      </c>
      <c r="Z99" s="31" t="e">
        <f>IF('analyses en ug et %'!Z99="&lt;400",400/2/$AI99,'analyses en ug et %'!Z99/$AI99*1000)</f>
        <v>#DIV/0!</v>
      </c>
      <c r="AA99" s="31" t="e">
        <f>IF('analyses en ug et %'!AA99="&lt;1000",1000/2/$AI99,'analyses en ug et %'!AA99/$AI99)</f>
        <v>#DIV/0!</v>
      </c>
      <c r="AB99" s="31" t="e">
        <f>IF('analyses en ug et %'!AB99="&lt;1",1/2/$AI99,'analyses en ug et %'!AB99/$AI99)</f>
        <v>#DIV/0!</v>
      </c>
      <c r="AC99" s="31" t="e">
        <f>IF('analyses en ug et %'!AC99="&lt;6",6/2/$AI99,'analyses en ug et %'!AC99/$AI99)</f>
        <v>#DIV/0!</v>
      </c>
      <c r="AD99" s="31" t="e">
        <f>IF('analyses en ug et %'!AD99="&lt;10",10/2/$AI99,'analyses en ug et %'!AD99/$AI99)</f>
        <v>#DIV/0!</v>
      </c>
      <c r="AE99" s="31" t="e">
        <f>IF('analyses en ug et %'!AE99="&lt;5",5/2/$AI99,'analyses en ug et %'!AE99/$AI99)</f>
        <v>#DIV/0!</v>
      </c>
      <c r="AF99" s="31" t="e">
        <f>IF('analyses en ug et %'!AF99="&lt;1",1/2/$AI99,'analyses en ug et %'!AF99/$AI99)</f>
        <v>#DIV/0!</v>
      </c>
      <c r="AG99" s="31" t="e">
        <f>IF('analyses en ug et %'!AG99="&lt;5",5/2/$AI99,'analyses en ug et %'!AG99/$AI99)</f>
        <v>#DIV/0!</v>
      </c>
      <c r="AH99" s="20">
        <f>'analyses en ug et %'!AH99</f>
        <v>40.776479999999999</v>
      </c>
      <c r="AI99" s="34" t="e">
        <f t="shared" si="18"/>
        <v>#DIV/0!</v>
      </c>
      <c r="AJ99" s="34" t="e">
        <f t="shared" si="16"/>
        <v>#DIV/0!</v>
      </c>
      <c r="AK99" s="34" t="e">
        <f t="shared" si="17"/>
        <v>#DIV/0!</v>
      </c>
      <c r="AL99" s="35">
        <v>1000</v>
      </c>
      <c r="AN99" s="23">
        <v>120</v>
      </c>
    </row>
    <row r="100" spans="1:40" x14ac:dyDescent="0.35">
      <c r="A100" s="20">
        <f>'analyses en ug et %'!A100</f>
        <v>0</v>
      </c>
      <c r="B100" s="20">
        <f>'analyses en ug et %'!B100</f>
        <v>0</v>
      </c>
      <c r="C100" s="20">
        <f>'analyses en ug et %'!C100</f>
        <v>0</v>
      </c>
      <c r="D100" s="20">
        <f>'analyses en ug et %'!D100</f>
        <v>0</v>
      </c>
      <c r="E100" s="21">
        <f>'analyses en ug et %'!E100</f>
        <v>0</v>
      </c>
      <c r="F100" s="31" t="e">
        <f>IF('analyses en ug et %'!F100="&lt;20",20/2/$AI100,'analyses en ug et %'!F100/$AI100)</f>
        <v>#DIV/0!</v>
      </c>
      <c r="G100" s="31" t="e">
        <f>IF('analyses en ug et %'!G100="&lt;1",1/2/$AI100,'analyses en ug et %'!G100/$AI100)</f>
        <v>#DIV/0!</v>
      </c>
      <c r="H100" s="31" t="e">
        <f>IF('analyses en ug et %'!H100="&lt;1",1/2/$AI100,'analyses en ug et %'!H100/$AI100)</f>
        <v>#DIV/0!</v>
      </c>
      <c r="I100" s="32" t="e">
        <f>IF('analyses en ug et %'!I100="&lt;1",1/2/$AI100,'analyses en ug et %'!I100/$AI100)</f>
        <v>#DIV/0!</v>
      </c>
      <c r="J100" s="31" t="e">
        <f>IF('analyses en ug et %'!J100="&lt;5",5/2/$AI100,'analyses en ug et %'!J100/$AI100)</f>
        <v>#DIV/0!</v>
      </c>
      <c r="K100" s="31" t="e">
        <f>IF('analyses en ug et %'!K100="&lt;500",500/2/$AI100,'analyses en ug et %'!K100/$AI100)</f>
        <v>#DIV/0!</v>
      </c>
      <c r="L100" s="31" t="e">
        <f>IF('analyses en ug et %'!L100="&lt;1",1/2/$AI100,'analyses en ug et %'!L100/$AI100)</f>
        <v>#DIV/0!</v>
      </c>
      <c r="M100" s="31" t="e">
        <f>IF('analyses en ug et %'!M100="&lt;5",5/2/$AI100,'analyses en ug et %'!M100/$AI100)</f>
        <v>#DIV/0!</v>
      </c>
      <c r="N100" s="31" t="e">
        <f>IF('analyses en ug et %'!N100="&lt;1",1/2/$AI100,'analyses en ug et %'!N100/$AI100)</f>
        <v>#DIV/0!</v>
      </c>
      <c r="O100" s="31" t="e">
        <f>IF('analyses en ug et %'!O100="&lt;2",2/2/$AI100,'analyses en ug et %'!O100/$AI100)</f>
        <v>#DIV/0!</v>
      </c>
      <c r="P100" s="33">
        <f>'analyses en ug et %'!P100</f>
        <v>0</v>
      </c>
      <c r="Q100" s="45">
        <f>'analyses en ug et %'!Q100</f>
        <v>0</v>
      </c>
      <c r="R100" s="31" t="e">
        <f>IF('analyses en ug et %'!R100="&lt;20",20/2/$AI100,'analyses en ug et %'!R100/$AI100)</f>
        <v>#DIV/0!</v>
      </c>
      <c r="S100" s="31" t="e">
        <f>IF('analyses en ug et %'!S100="&lt;50",50/2/$AI100,'analyses en ug et %'!S100/$AI100)</f>
        <v>#DIV/0!</v>
      </c>
      <c r="T100" s="31" t="e">
        <f>IF('analyses en ug et %'!T100="&lt;20",20/2/$AI100,'analyses en ug et %'!T100/$AI100)</f>
        <v>#DIV/0!</v>
      </c>
      <c r="U100" s="31" t="e">
        <f>IF('analyses en ug et %'!U100="&lt;5",5/2/$AI100,'analyses en ug et %'!U100/$AI100)</f>
        <v>#DIV/0!</v>
      </c>
      <c r="V100" s="31" t="e">
        <f>IF('analyses en ug et %'!V100="&lt;5",5/2/$AI100,'analyses en ug et %'!V100/$AI100)</f>
        <v>#DIV/0!</v>
      </c>
      <c r="W100" s="31" t="e">
        <f>IF('analyses en ug et %'!W100="&lt;1000",1000/2/$AI100,'analyses en ug et %'!W100/$AI100)</f>
        <v>#DIV/0!</v>
      </c>
      <c r="X100" s="31" t="e">
        <f>IF('analyses en ug et %'!X100="&lt;1",1/2/$AI100,'analyses en ug et %'!X100/$AI100)</f>
        <v>#DIV/0!</v>
      </c>
      <c r="Y100" s="31" t="e">
        <f>IF('analyses en ug et %'!Y100="&lt;5",5/2/$AI100,'analyses en ug et %'!Y100/$AI100)</f>
        <v>#DIV/0!</v>
      </c>
      <c r="Z100" s="31" t="e">
        <f>IF('analyses en ug et %'!Z100="&lt;400",400/2/$AI100,'analyses en ug et %'!Z100/$AI100*1000)</f>
        <v>#DIV/0!</v>
      </c>
      <c r="AA100" s="31" t="e">
        <f>IF('analyses en ug et %'!AA100="&lt;1000",1000/2/$AI100,'analyses en ug et %'!AA100/$AI100)</f>
        <v>#DIV/0!</v>
      </c>
      <c r="AB100" s="31" t="e">
        <f>IF('analyses en ug et %'!AB100="&lt;1",1/2/$AI100,'analyses en ug et %'!AB100/$AI100)</f>
        <v>#DIV/0!</v>
      </c>
      <c r="AC100" s="31" t="e">
        <f>IF('analyses en ug et %'!AC100="&lt;6",6/2/$AI100,'analyses en ug et %'!AC100/$AI100)</f>
        <v>#DIV/0!</v>
      </c>
      <c r="AD100" s="31" t="e">
        <f>IF('analyses en ug et %'!AD100="&lt;10",10/2/$AI100,'analyses en ug et %'!AD100/$AI100)</f>
        <v>#DIV/0!</v>
      </c>
      <c r="AE100" s="31" t="e">
        <f>IF('analyses en ug et %'!AE100="&lt;5",5/2/$AI100,'analyses en ug et %'!AE100/$AI100)</f>
        <v>#DIV/0!</v>
      </c>
      <c r="AF100" s="31" t="e">
        <f>IF('analyses en ug et %'!AF100="&lt;1",1/2/$AI100,'analyses en ug et %'!AF100/$AI100)</f>
        <v>#DIV/0!</v>
      </c>
      <c r="AG100" s="31" t="e">
        <f>IF('analyses en ug et %'!AG100="&lt;5",5/2/$AI100,'analyses en ug et %'!AG100/$AI100)</f>
        <v>#DIV/0!</v>
      </c>
      <c r="AH100" s="20">
        <f>'analyses en ug et %'!AH100</f>
        <v>40.776479999999999</v>
      </c>
      <c r="AI100" s="34" t="e">
        <f t="shared" si="18"/>
        <v>#DIV/0!</v>
      </c>
      <c r="AJ100" s="34" t="e">
        <f t="shared" si="16"/>
        <v>#DIV/0!</v>
      </c>
      <c r="AK100" s="34" t="e">
        <f t="shared" si="17"/>
        <v>#DIV/0!</v>
      </c>
      <c r="AL100" s="35">
        <v>1000</v>
      </c>
      <c r="AN100" s="23">
        <v>120</v>
      </c>
    </row>
    <row r="101" spans="1:40" x14ac:dyDescent="0.35">
      <c r="A101" s="20">
        <f>'analyses en ug et %'!A101</f>
        <v>0</v>
      </c>
      <c r="B101" s="20">
        <f>'analyses en ug et %'!B101</f>
        <v>0</v>
      </c>
      <c r="C101" s="20">
        <f>'analyses en ug et %'!C101</f>
        <v>0</v>
      </c>
      <c r="D101" s="20">
        <f>'analyses en ug et %'!D101</f>
        <v>0</v>
      </c>
      <c r="E101" s="21">
        <f>'analyses en ug et %'!E101</f>
        <v>0</v>
      </c>
      <c r="F101" s="31" t="e">
        <f>IF('analyses en ug et %'!F101="&lt;20",20/2/$AI101,'analyses en ug et %'!F101/$AI101)</f>
        <v>#DIV/0!</v>
      </c>
      <c r="G101" s="31" t="e">
        <f>IF('analyses en ug et %'!G101="&lt;1",1/2/$AI101,'analyses en ug et %'!G101/$AI101)</f>
        <v>#DIV/0!</v>
      </c>
      <c r="H101" s="31" t="e">
        <f>IF('analyses en ug et %'!H101="&lt;1",1/2/$AI101,'analyses en ug et %'!H101/$AI101)</f>
        <v>#DIV/0!</v>
      </c>
      <c r="I101" s="32" t="e">
        <f>IF('analyses en ug et %'!I101="&lt;1",1/2/$AI101,'analyses en ug et %'!I101/$AI101)</f>
        <v>#DIV/0!</v>
      </c>
      <c r="J101" s="31" t="e">
        <f>IF('analyses en ug et %'!J101="&lt;5",5/2/$AI101,'analyses en ug et %'!J101/$AI101)</f>
        <v>#DIV/0!</v>
      </c>
      <c r="K101" s="31" t="e">
        <f>IF('analyses en ug et %'!K101="&lt;500",500/2/$AI101,'analyses en ug et %'!K101/$AI101)</f>
        <v>#DIV/0!</v>
      </c>
      <c r="L101" s="31" t="e">
        <f>IF('analyses en ug et %'!L101="&lt;1",1/2/$AI101,'analyses en ug et %'!L101/$AI101)</f>
        <v>#DIV/0!</v>
      </c>
      <c r="M101" s="31" t="e">
        <f>IF('analyses en ug et %'!M101="&lt;5",5/2/$AI101,'analyses en ug et %'!M101/$AI101)</f>
        <v>#DIV/0!</v>
      </c>
      <c r="N101" s="31" t="e">
        <f>IF('analyses en ug et %'!N101="&lt;1",1/2/$AI101,'analyses en ug et %'!N101/$AI101)</f>
        <v>#DIV/0!</v>
      </c>
      <c r="O101" s="31" t="e">
        <f>IF('analyses en ug et %'!O101="&lt;2",2/2/$AI101,'analyses en ug et %'!O101/$AI101)</f>
        <v>#DIV/0!</v>
      </c>
      <c r="P101" s="33">
        <f>'analyses en ug et %'!P101</f>
        <v>0</v>
      </c>
      <c r="Q101" s="45">
        <f>'analyses en ug et %'!Q101</f>
        <v>0</v>
      </c>
      <c r="R101" s="31" t="e">
        <f>IF('analyses en ug et %'!R101="&lt;20",20/2/$AI101,'analyses en ug et %'!R101/$AI101)</f>
        <v>#DIV/0!</v>
      </c>
      <c r="S101" s="31" t="e">
        <f>IF('analyses en ug et %'!S101="&lt;50",50/2/$AI101,'analyses en ug et %'!S101/$AI101)</f>
        <v>#DIV/0!</v>
      </c>
      <c r="T101" s="31" t="e">
        <f>IF('analyses en ug et %'!T101="&lt;20",20/2/$AI101,'analyses en ug et %'!T101/$AI101)</f>
        <v>#DIV/0!</v>
      </c>
      <c r="U101" s="31" t="e">
        <f>IF('analyses en ug et %'!U101="&lt;5",5/2/$AI101,'analyses en ug et %'!U101/$AI101)</f>
        <v>#DIV/0!</v>
      </c>
      <c r="V101" s="31" t="e">
        <f>IF('analyses en ug et %'!V101="&lt;5",5/2/$AI101,'analyses en ug et %'!V101/$AI101)</f>
        <v>#DIV/0!</v>
      </c>
      <c r="W101" s="31" t="e">
        <f>IF('analyses en ug et %'!W101="&lt;1000",1000/2/$AI101,'analyses en ug et %'!W101/$AI101)</f>
        <v>#DIV/0!</v>
      </c>
      <c r="X101" s="31" t="e">
        <f>IF('analyses en ug et %'!X101="&lt;1",1/2/$AI101,'analyses en ug et %'!X101/$AI101)</f>
        <v>#DIV/0!</v>
      </c>
      <c r="Y101" s="31" t="e">
        <f>IF('analyses en ug et %'!Y101="&lt;5",5/2/$AI101,'analyses en ug et %'!Y101/$AI101)</f>
        <v>#DIV/0!</v>
      </c>
      <c r="Z101" s="31" t="e">
        <f>IF('analyses en ug et %'!Z101="&lt;400",400/2/$AI101,'analyses en ug et %'!Z101/$AI101*1000)</f>
        <v>#DIV/0!</v>
      </c>
      <c r="AA101" s="31" t="e">
        <f>IF('analyses en ug et %'!AA101="&lt;1000",1000/2/$AI101,'analyses en ug et %'!AA101/$AI101)</f>
        <v>#DIV/0!</v>
      </c>
      <c r="AB101" s="31" t="e">
        <f>IF('analyses en ug et %'!AB101="&lt;1",1/2/$AI101,'analyses en ug et %'!AB101/$AI101)</f>
        <v>#DIV/0!</v>
      </c>
      <c r="AC101" s="31" t="e">
        <f>IF('analyses en ug et %'!AC101="&lt;6",6/2/$AI101,'analyses en ug et %'!AC101/$AI101)</f>
        <v>#DIV/0!</v>
      </c>
      <c r="AD101" s="31" t="e">
        <f>IF('analyses en ug et %'!AD101="&lt;10",10/2/$AI101,'analyses en ug et %'!AD101/$AI101)</f>
        <v>#DIV/0!</v>
      </c>
      <c r="AE101" s="31" t="e">
        <f>IF('analyses en ug et %'!AE101="&lt;5",5/2/$AI101,'analyses en ug et %'!AE101/$AI101)</f>
        <v>#DIV/0!</v>
      </c>
      <c r="AF101" s="31" t="e">
        <f>IF('analyses en ug et %'!AF101="&lt;1",1/2/$AI101,'analyses en ug et %'!AF101/$AI101)</f>
        <v>#DIV/0!</v>
      </c>
      <c r="AG101" s="31" t="e">
        <f>IF('analyses en ug et %'!AG101="&lt;5",5/2/$AI101,'analyses en ug et %'!AG101/$AI101)</f>
        <v>#DIV/0!</v>
      </c>
      <c r="AH101" s="20">
        <f>'analyses en ug et %'!AH101</f>
        <v>40.776479999999999</v>
      </c>
      <c r="AI101" s="34" t="e">
        <f t="shared" si="18"/>
        <v>#DIV/0!</v>
      </c>
      <c r="AJ101" s="34" t="e">
        <f t="shared" si="16"/>
        <v>#DIV/0!</v>
      </c>
      <c r="AK101" s="34" t="e">
        <f t="shared" si="17"/>
        <v>#DIV/0!</v>
      </c>
      <c r="AL101" s="35">
        <v>1000</v>
      </c>
      <c r="AN101" s="23">
        <v>120</v>
      </c>
    </row>
    <row r="102" spans="1:40" x14ac:dyDescent="0.35">
      <c r="A102" s="20">
        <f>'analyses en ug et %'!B105</f>
        <v>0</v>
      </c>
      <c r="B102" s="20">
        <f>'analyses en ug et %'!B102</f>
        <v>0</v>
      </c>
      <c r="C102" s="20">
        <f>'analyses en ug et %'!C102</f>
        <v>0</v>
      </c>
      <c r="D102" s="20">
        <f>'analyses en ug et %'!D102</f>
        <v>0</v>
      </c>
      <c r="E102" s="21">
        <f>'analyses en ug et %'!E102</f>
        <v>0</v>
      </c>
      <c r="F102" s="31" t="e">
        <f>IF('analyses en ug et %'!F102="&lt;20",20/2/$AI102,'analyses en ug et %'!F102/$AI102)</f>
        <v>#DIV/0!</v>
      </c>
      <c r="G102" s="31" t="e">
        <f>IF('analyses en ug et %'!G102="&lt;1",1/2/$AI102,'analyses en ug et %'!G102/$AI102)</f>
        <v>#DIV/0!</v>
      </c>
      <c r="H102" s="31" t="e">
        <f>IF('analyses en ug et %'!H102="&lt;1",1/2/$AI102,'analyses en ug et %'!H102/$AI102)</f>
        <v>#DIV/0!</v>
      </c>
      <c r="I102" s="32" t="e">
        <f>IF('analyses en ug et %'!I102="&lt;1",1/2/$AI102,'analyses en ug et %'!I102/$AI102)</f>
        <v>#DIV/0!</v>
      </c>
      <c r="J102" s="31" t="e">
        <f>IF('analyses en ug et %'!J102="&lt;5",5/2/$AI102,'analyses en ug et %'!J102/$AI102)</f>
        <v>#DIV/0!</v>
      </c>
      <c r="K102" s="31" t="e">
        <f>IF('analyses en ug et %'!K102="&lt;500",500/2/$AI102,'analyses en ug et %'!K102/$AI102)</f>
        <v>#DIV/0!</v>
      </c>
      <c r="L102" s="31" t="e">
        <f>IF('analyses en ug et %'!L102="&lt;1",1/2/$AI102,'analyses en ug et %'!L102/$AI102)</f>
        <v>#DIV/0!</v>
      </c>
      <c r="M102" s="31" t="e">
        <f>IF('analyses en ug et %'!M102="&lt;5",5/2/$AI102,'analyses en ug et %'!M102/$AI102)</f>
        <v>#DIV/0!</v>
      </c>
      <c r="N102" s="31" t="e">
        <f>IF('analyses en ug et %'!N102="&lt;1",1/2/$AI102,'analyses en ug et %'!N102/$AI102)</f>
        <v>#DIV/0!</v>
      </c>
      <c r="O102" s="31" t="e">
        <f>IF('analyses en ug et %'!O102="&lt;2",2/2/$AI102,'analyses en ug et %'!O102/$AI102)</f>
        <v>#DIV/0!</v>
      </c>
      <c r="P102" s="33">
        <f>'analyses en ug et %'!P102</f>
        <v>0</v>
      </c>
      <c r="Q102" s="45">
        <f>'analyses en ug et %'!Q102</f>
        <v>0</v>
      </c>
      <c r="R102" s="31" t="e">
        <f>IF('analyses en ug et %'!R102="&lt;20",20/2/$AI102,'analyses en ug et %'!R102/$AI102)</f>
        <v>#DIV/0!</v>
      </c>
      <c r="S102" s="31" t="e">
        <f>IF('analyses en ug et %'!S102="&lt;50",50/2/$AI102,'analyses en ug et %'!S102/$AI102)</f>
        <v>#DIV/0!</v>
      </c>
      <c r="T102" s="31" t="e">
        <f>IF('analyses en ug et %'!T102="&lt;20",20/2/$AI102,'analyses en ug et %'!T102/$AI102)</f>
        <v>#DIV/0!</v>
      </c>
      <c r="U102" s="31" t="e">
        <f>IF('analyses en ug et %'!U102="&lt;5",5/2/$AI102,'analyses en ug et %'!U102/$AI102)</f>
        <v>#DIV/0!</v>
      </c>
      <c r="V102" s="31" t="e">
        <f>IF('analyses en ug et %'!V102="&lt;5",5/2/$AI102,'analyses en ug et %'!V102/$AI102)</f>
        <v>#DIV/0!</v>
      </c>
      <c r="W102" s="31" t="e">
        <f>IF('analyses en ug et %'!W102="&lt;1000",1000/2/$AI102,'analyses en ug et %'!W102/$AI102)</f>
        <v>#DIV/0!</v>
      </c>
      <c r="X102" s="31" t="e">
        <f>IF('analyses en ug et %'!X102="&lt;1",1/2/$AI102,'analyses en ug et %'!X102/$AI102)</f>
        <v>#DIV/0!</v>
      </c>
      <c r="Y102" s="31" t="e">
        <f>IF('analyses en ug et %'!Y102="&lt;5",5/2/$AI102,'analyses en ug et %'!Y102/$AI102)</f>
        <v>#DIV/0!</v>
      </c>
      <c r="Z102" s="31" t="e">
        <f>IF('analyses en ug et %'!Z102="&lt;400",400/2/$AI102,'analyses en ug et %'!Z102/$AI102*1000)</f>
        <v>#DIV/0!</v>
      </c>
      <c r="AA102" s="31" t="e">
        <f>IF('analyses en ug et %'!AA102="&lt;1000",1000/2/$AI102,'analyses en ug et %'!AA102/$AI102)</f>
        <v>#DIV/0!</v>
      </c>
      <c r="AB102" s="31" t="e">
        <f>IF('analyses en ug et %'!AB102="&lt;1",1/2/$AI102,'analyses en ug et %'!AB102/$AI102)</f>
        <v>#DIV/0!</v>
      </c>
      <c r="AC102" s="31" t="e">
        <f>IF('analyses en ug et %'!AC102="&lt;6",6/2/$AI102,'analyses en ug et %'!AC102/$AI102)</f>
        <v>#DIV/0!</v>
      </c>
      <c r="AD102" s="31" t="e">
        <f>IF('analyses en ug et %'!AD102="&lt;10",10/2/$AI102,'analyses en ug et %'!AD102/$AI102)</f>
        <v>#DIV/0!</v>
      </c>
      <c r="AE102" s="31" t="e">
        <f>IF('analyses en ug et %'!AE102="&lt;5",5/2/$AI102,'analyses en ug et %'!AE102/$AI102)</f>
        <v>#DIV/0!</v>
      </c>
      <c r="AF102" s="31" t="e">
        <f>IF('analyses en ug et %'!AF102="&lt;1",1/2/$AI102,'analyses en ug et %'!AF102/$AI102)</f>
        <v>#DIV/0!</v>
      </c>
      <c r="AG102" s="31" t="e">
        <f>IF('analyses en ug et %'!AG102="&lt;5",5/2/$AI102,'analyses en ug et %'!AG102/$AI102)</f>
        <v>#DIV/0!</v>
      </c>
      <c r="AH102" s="20">
        <f>'analyses en ug et %'!AH102</f>
        <v>40.776479999999999</v>
      </c>
      <c r="AI102" s="34" t="e">
        <f t="shared" si="18"/>
        <v>#DIV/0!</v>
      </c>
      <c r="AJ102" s="34" t="e">
        <f t="shared" si="16"/>
        <v>#DIV/0!</v>
      </c>
      <c r="AK102" s="34" t="e">
        <f t="shared" si="17"/>
        <v>#DIV/0!</v>
      </c>
      <c r="AL102" s="35">
        <v>1000</v>
      </c>
      <c r="AN102" s="23">
        <v>120</v>
      </c>
    </row>
    <row r="103" spans="1:40" x14ac:dyDescent="0.35">
      <c r="A103" s="20">
        <f>'analyses en ug et %'!A103</f>
        <v>0</v>
      </c>
      <c r="B103" s="20">
        <f>'analyses en ug et %'!B103</f>
        <v>0</v>
      </c>
      <c r="C103" s="20">
        <f>'analyses en ug et %'!C103</f>
        <v>0</v>
      </c>
      <c r="D103" s="20">
        <f>'analyses en ug et %'!D103</f>
        <v>0</v>
      </c>
      <c r="E103" s="21">
        <f>'analyses en ug et %'!E103</f>
        <v>0</v>
      </c>
      <c r="F103" s="31" t="e">
        <f>IF('analyses en ug et %'!F103="&lt;20",20/2/$AI103,'analyses en ug et %'!F103/$AI103)</f>
        <v>#DIV/0!</v>
      </c>
      <c r="G103" s="31" t="e">
        <f>IF('analyses en ug et %'!G103="&lt;1",1/2/$AI103,'analyses en ug et %'!G103/$AI103)</f>
        <v>#DIV/0!</v>
      </c>
      <c r="H103" s="31" t="e">
        <f>IF('analyses en ug et %'!H103="&lt;1",1/2/$AI103,'analyses en ug et %'!H103/$AI103)</f>
        <v>#DIV/0!</v>
      </c>
      <c r="I103" s="32" t="e">
        <f>IF('analyses en ug et %'!I103="&lt;1",1/2/$AI103,'analyses en ug et %'!I103/$AI103)</f>
        <v>#DIV/0!</v>
      </c>
      <c r="J103" s="31" t="e">
        <f>IF('analyses en ug et %'!J103="&lt;5",5/2/$AI103,'analyses en ug et %'!J103/$AI103)</f>
        <v>#DIV/0!</v>
      </c>
      <c r="K103" s="31" t="e">
        <f>IF('analyses en ug et %'!K103="&lt;500",500/2/$AI103,'analyses en ug et %'!K103/$AI103)</f>
        <v>#DIV/0!</v>
      </c>
      <c r="L103" s="31" t="e">
        <f>IF('analyses en ug et %'!L103="&lt;1",1/2/$AI103,'analyses en ug et %'!L103/$AI103)</f>
        <v>#DIV/0!</v>
      </c>
      <c r="M103" s="31" t="e">
        <f>IF('analyses en ug et %'!M103="&lt;5",5/2/$AI103,'analyses en ug et %'!M103/$AI103)</f>
        <v>#DIV/0!</v>
      </c>
      <c r="N103" s="31" t="e">
        <f>IF('analyses en ug et %'!N103="&lt;1",1/2/$AI103,'analyses en ug et %'!N103/$AI103)</f>
        <v>#DIV/0!</v>
      </c>
      <c r="O103" s="31" t="e">
        <f>IF('analyses en ug et %'!O103="&lt;2",2/2/$AI103,'analyses en ug et %'!O103/$AI103)</f>
        <v>#DIV/0!</v>
      </c>
      <c r="P103" s="33">
        <f>'analyses en ug et %'!P103</f>
        <v>0</v>
      </c>
      <c r="Q103" s="45">
        <f>'analyses en ug et %'!Q103</f>
        <v>0</v>
      </c>
      <c r="R103" s="31" t="e">
        <f>IF('analyses en ug et %'!R103="&lt;20",20/2/$AI103,'analyses en ug et %'!R103/$AI103)</f>
        <v>#DIV/0!</v>
      </c>
      <c r="S103" s="31" t="e">
        <f>IF('analyses en ug et %'!S103="&lt;50",50/2/$AI103,'analyses en ug et %'!S103/$AI103)</f>
        <v>#DIV/0!</v>
      </c>
      <c r="T103" s="31" t="e">
        <f>IF('analyses en ug et %'!T103="&lt;20",20/2/$AI103,'analyses en ug et %'!T103/$AI103)</f>
        <v>#DIV/0!</v>
      </c>
      <c r="U103" s="31" t="e">
        <f>IF('analyses en ug et %'!U103="&lt;5",5/2/$AI103,'analyses en ug et %'!U103/$AI103)</f>
        <v>#DIV/0!</v>
      </c>
      <c r="V103" s="31" t="e">
        <f>IF('analyses en ug et %'!V103="&lt;5",5/2/$AI103,'analyses en ug et %'!V103/$AI103)</f>
        <v>#DIV/0!</v>
      </c>
      <c r="W103" s="31" t="e">
        <f>IF('analyses en ug et %'!W103="&lt;1000",1000/2/$AI103,'analyses en ug et %'!W103/$AI103)</f>
        <v>#DIV/0!</v>
      </c>
      <c r="X103" s="31" t="e">
        <f>IF('analyses en ug et %'!X103="&lt;1",1/2/$AI103,'analyses en ug et %'!X103/$AI103)</f>
        <v>#DIV/0!</v>
      </c>
      <c r="Y103" s="31" t="e">
        <f>IF('analyses en ug et %'!Y103="&lt;5",5/2/$AI103,'analyses en ug et %'!Y103/$AI103)</f>
        <v>#DIV/0!</v>
      </c>
      <c r="Z103" s="31" t="e">
        <f>IF('analyses en ug et %'!Z103="&lt;400",400/2/$AI103,'analyses en ug et %'!Z103/$AI103*1000)</f>
        <v>#DIV/0!</v>
      </c>
      <c r="AA103" s="31" t="e">
        <f>IF('analyses en ug et %'!AA103="&lt;1000",1000/2/$AI103,'analyses en ug et %'!AA103/$AI103)</f>
        <v>#DIV/0!</v>
      </c>
      <c r="AB103" s="31" t="e">
        <f>IF('analyses en ug et %'!AB103="&lt;1",1/2/$AI103,'analyses en ug et %'!AB103/$AI103)</f>
        <v>#DIV/0!</v>
      </c>
      <c r="AC103" s="31" t="e">
        <f>IF('analyses en ug et %'!AC103="&lt;6",6/2/$AI103,'analyses en ug et %'!AC103/$AI103)</f>
        <v>#DIV/0!</v>
      </c>
      <c r="AD103" s="31" t="e">
        <f>IF('analyses en ug et %'!AD103="&lt;10",10/2/$AI103,'analyses en ug et %'!AD103/$AI103)</f>
        <v>#DIV/0!</v>
      </c>
      <c r="AE103" s="31" t="e">
        <f>IF('analyses en ug et %'!AE103="&lt;5",5/2/$AI103,'analyses en ug et %'!AE103/$AI103)</f>
        <v>#DIV/0!</v>
      </c>
      <c r="AF103" s="31" t="e">
        <f>IF('analyses en ug et %'!AF103="&lt;1",1/2/$AI103,'analyses en ug et %'!AF103/$AI103)</f>
        <v>#DIV/0!</v>
      </c>
      <c r="AG103" s="31" t="e">
        <f>IF('analyses en ug et %'!AG103="&lt;5",5/2/$AI103,'analyses en ug et %'!AG103/$AI103)</f>
        <v>#DIV/0!</v>
      </c>
      <c r="AH103" s="20">
        <f>'analyses en ug et %'!AH103</f>
        <v>40.776479999999999</v>
      </c>
      <c r="AI103" s="34" t="e">
        <f t="shared" si="18"/>
        <v>#DIV/0!</v>
      </c>
      <c r="AJ103" s="34" t="e">
        <f t="shared" si="16"/>
        <v>#DIV/0!</v>
      </c>
      <c r="AK103" s="34" t="e">
        <f t="shared" si="17"/>
        <v>#DIV/0!</v>
      </c>
      <c r="AL103" s="35">
        <v>1000</v>
      </c>
      <c r="AN103" s="23">
        <v>120</v>
      </c>
    </row>
    <row r="104" spans="1:40" x14ac:dyDescent="0.35">
      <c r="A104" s="20">
        <f>'analyses en ug et %'!A104</f>
        <v>0</v>
      </c>
      <c r="B104" s="20">
        <f>'analyses en ug et %'!B104</f>
        <v>0</v>
      </c>
      <c r="C104" s="20">
        <f>'analyses en ug et %'!C104</f>
        <v>0</v>
      </c>
      <c r="D104" s="20">
        <f>'analyses en ug et %'!D104</f>
        <v>0</v>
      </c>
      <c r="E104" s="21">
        <f>'analyses en ug et %'!E104</f>
        <v>0</v>
      </c>
      <c r="F104" s="31" t="e">
        <f>IF('analyses en ug et %'!F104="&lt;20",20/2/$AI104,'analyses en ug et %'!F104/$AI104)</f>
        <v>#DIV/0!</v>
      </c>
      <c r="G104" s="31" t="e">
        <f>IF('analyses en ug et %'!G104="&lt;1",1/2/$AI104,'analyses en ug et %'!G104/$AI104)</f>
        <v>#DIV/0!</v>
      </c>
      <c r="H104" s="31" t="e">
        <f>IF('analyses en ug et %'!H104="&lt;1",1/2/$AI104,'analyses en ug et %'!H104/$AI104)</f>
        <v>#DIV/0!</v>
      </c>
      <c r="I104" s="32" t="e">
        <f>IF('analyses en ug et %'!I104="&lt;1",1/2/$AI104,'analyses en ug et %'!I104/$AI104)</f>
        <v>#DIV/0!</v>
      </c>
      <c r="J104" s="31" t="e">
        <f>IF('analyses en ug et %'!J104="&lt;5",5/2/$AI104,'analyses en ug et %'!J104/$AI104)</f>
        <v>#DIV/0!</v>
      </c>
      <c r="K104" s="31" t="e">
        <f>IF('analyses en ug et %'!K104="&lt;500",500/2/$AI104,'analyses en ug et %'!K104/$AI104)</f>
        <v>#DIV/0!</v>
      </c>
      <c r="L104" s="31" t="e">
        <f>IF('analyses en ug et %'!L104="&lt;1",1/2/$AI104,'analyses en ug et %'!L104/$AI104)</f>
        <v>#DIV/0!</v>
      </c>
      <c r="M104" s="31" t="e">
        <f>IF('analyses en ug et %'!M104="&lt;5",5/2/$AI104,'analyses en ug et %'!M104/$AI104)</f>
        <v>#DIV/0!</v>
      </c>
      <c r="N104" s="31" t="e">
        <f>IF('analyses en ug et %'!N104="&lt;1",1/2/$AI104,'analyses en ug et %'!N104/$AI104)</f>
        <v>#DIV/0!</v>
      </c>
      <c r="O104" s="31" t="e">
        <f>IF('analyses en ug et %'!O104="&lt;2",2/2/$AI104,'analyses en ug et %'!O104/$AI104)</f>
        <v>#DIV/0!</v>
      </c>
      <c r="P104" s="33">
        <f>'analyses en ug et %'!P104</f>
        <v>0</v>
      </c>
      <c r="Q104" s="45">
        <f>'analyses en ug et %'!Q104</f>
        <v>0</v>
      </c>
      <c r="R104" s="31" t="e">
        <f>IF('analyses en ug et %'!R104="&lt;20",20/2/$AI104,'analyses en ug et %'!R104/$AI104)</f>
        <v>#DIV/0!</v>
      </c>
      <c r="S104" s="31" t="e">
        <f>IF('analyses en ug et %'!S104="&lt;50",50/2/$AI104,'analyses en ug et %'!S104/$AI104)</f>
        <v>#DIV/0!</v>
      </c>
      <c r="T104" s="31" t="e">
        <f>IF('analyses en ug et %'!T104="&lt;20",20/2/$AI104,'analyses en ug et %'!T104/$AI104)</f>
        <v>#DIV/0!</v>
      </c>
      <c r="U104" s="31" t="e">
        <f>IF('analyses en ug et %'!U104="&lt;5",5/2/$AI104,'analyses en ug et %'!U104/$AI104)</f>
        <v>#DIV/0!</v>
      </c>
      <c r="V104" s="31" t="e">
        <f>IF('analyses en ug et %'!V104="&lt;5",5/2/$AI104,'analyses en ug et %'!V104/$AI104)</f>
        <v>#DIV/0!</v>
      </c>
      <c r="W104" s="31" t="e">
        <f>IF('analyses en ug et %'!W104="&lt;1000",1000/2/$AI104,'analyses en ug et %'!W104/$AI104)</f>
        <v>#DIV/0!</v>
      </c>
      <c r="X104" s="31" t="e">
        <f>IF('analyses en ug et %'!X104="&lt;1",1/2/$AI104,'analyses en ug et %'!X104/$AI104)</f>
        <v>#DIV/0!</v>
      </c>
      <c r="Y104" s="31" t="e">
        <f>IF('analyses en ug et %'!Y104="&lt;5",5/2/$AI104,'analyses en ug et %'!Y104/$AI104)</f>
        <v>#DIV/0!</v>
      </c>
      <c r="Z104" s="31" t="e">
        <f>IF('analyses en ug et %'!Z104="&lt;400",400/2/$AI104,'analyses en ug et %'!Z104/$AI104*1000)</f>
        <v>#DIV/0!</v>
      </c>
      <c r="AA104" s="31" t="e">
        <f>IF('analyses en ug et %'!AA104="&lt;1000",1000/2/$AI104,'analyses en ug et %'!AA104/$AI104)</f>
        <v>#DIV/0!</v>
      </c>
      <c r="AB104" s="31" t="e">
        <f>IF('analyses en ug et %'!AB104="&lt;1",1/2/$AI104,'analyses en ug et %'!AB104/$AI104)</f>
        <v>#DIV/0!</v>
      </c>
      <c r="AC104" s="31" t="e">
        <f>IF('analyses en ug et %'!AC104="&lt;6",6/2/$AI104,'analyses en ug et %'!AC104/$AI104)</f>
        <v>#DIV/0!</v>
      </c>
      <c r="AD104" s="31" t="e">
        <f>IF('analyses en ug et %'!AD104="&lt;10",10/2/$AI104,'analyses en ug et %'!AD104/$AI104)</f>
        <v>#DIV/0!</v>
      </c>
      <c r="AE104" s="31" t="e">
        <f>IF('analyses en ug et %'!AE104="&lt;5",5/2/$AI104,'analyses en ug et %'!AE104/$AI104)</f>
        <v>#DIV/0!</v>
      </c>
      <c r="AF104" s="31" t="e">
        <f>IF('analyses en ug et %'!AF104="&lt;1",1/2/$AI104,'analyses en ug et %'!AF104/$AI104)</f>
        <v>#DIV/0!</v>
      </c>
      <c r="AG104" s="31" t="e">
        <f>IF('analyses en ug et %'!AG104="&lt;5",5/2/$AI104,'analyses en ug et %'!AG104/$AI104)</f>
        <v>#DIV/0!</v>
      </c>
      <c r="AH104" s="20">
        <f>'analyses en ug et %'!AH104</f>
        <v>40.776479999999999</v>
      </c>
      <c r="AI104" s="34" t="e">
        <f t="shared" si="18"/>
        <v>#DIV/0!</v>
      </c>
      <c r="AJ104" s="34" t="e">
        <f t="shared" si="16"/>
        <v>#DIV/0!</v>
      </c>
      <c r="AK104" s="34" t="e">
        <f t="shared" si="17"/>
        <v>#DIV/0!</v>
      </c>
      <c r="AL104" s="35">
        <v>1000</v>
      </c>
      <c r="AN104" s="23">
        <v>120</v>
      </c>
    </row>
    <row r="105" spans="1:40" x14ac:dyDescent="0.35">
      <c r="A105" s="20">
        <f>'analyses en ug et %'!A105</f>
        <v>0</v>
      </c>
      <c r="B105" s="20">
        <f>'analyses en ug et %'!B105</f>
        <v>0</v>
      </c>
      <c r="C105" s="20">
        <f>'analyses en ug et %'!C105</f>
        <v>0</v>
      </c>
      <c r="D105" s="20">
        <f>'analyses en ug et %'!D105</f>
        <v>0</v>
      </c>
      <c r="E105" s="21">
        <f>'analyses en ug et %'!E105</f>
        <v>0</v>
      </c>
      <c r="F105" s="31" t="e">
        <f>IF('analyses en ug et %'!F105="&lt;20",20/2/$AI105,'analyses en ug et %'!F105/$AI105)</f>
        <v>#DIV/0!</v>
      </c>
      <c r="G105" s="31" t="e">
        <f>IF('analyses en ug et %'!G105="&lt;1",1/2/$AI105,'analyses en ug et %'!G105/$AI105)</f>
        <v>#DIV/0!</v>
      </c>
      <c r="H105" s="31" t="e">
        <f>IF('analyses en ug et %'!H105="&lt;1",1/2/$AI105,'analyses en ug et %'!H105/$AI105)</f>
        <v>#DIV/0!</v>
      </c>
      <c r="I105" s="32" t="e">
        <f>IF('analyses en ug et %'!I105="&lt;1",1/2/$AI105,'analyses en ug et %'!I105/$AI105)</f>
        <v>#DIV/0!</v>
      </c>
      <c r="J105" s="31" t="e">
        <f>IF('analyses en ug et %'!J105="&lt;5",5/2/$AI105,'analyses en ug et %'!J105/$AI105)</f>
        <v>#DIV/0!</v>
      </c>
      <c r="K105" s="31" t="e">
        <f>IF('analyses en ug et %'!K105="&lt;500",500/2/$AI105,'analyses en ug et %'!K105/$AI105)</f>
        <v>#DIV/0!</v>
      </c>
      <c r="L105" s="31" t="e">
        <f>IF('analyses en ug et %'!L105="&lt;1",1/2/$AI105,'analyses en ug et %'!L105/$AI105)</f>
        <v>#DIV/0!</v>
      </c>
      <c r="M105" s="31" t="e">
        <f>IF('analyses en ug et %'!M105="&lt;5",5/2/$AI105,'analyses en ug et %'!M105/$AI105)</f>
        <v>#DIV/0!</v>
      </c>
      <c r="N105" s="31" t="e">
        <f>IF('analyses en ug et %'!N105="&lt;1",1/2/$AI105,'analyses en ug et %'!N105/$AI105)</f>
        <v>#DIV/0!</v>
      </c>
      <c r="O105" s="31" t="e">
        <f>IF('analyses en ug et %'!O105="&lt;2",2/2/$AI105,'analyses en ug et %'!O105/$AI105)</f>
        <v>#DIV/0!</v>
      </c>
      <c r="P105" s="33">
        <f>'analyses en ug et %'!P105</f>
        <v>0</v>
      </c>
      <c r="Q105" s="45">
        <f>'analyses en ug et %'!Q105</f>
        <v>0</v>
      </c>
      <c r="R105" s="31" t="e">
        <f>IF('analyses en ug et %'!R105="&lt;20",20/2/$AI105,'analyses en ug et %'!R105/$AI105)</f>
        <v>#DIV/0!</v>
      </c>
      <c r="S105" s="31" t="e">
        <f>IF('analyses en ug et %'!S105="&lt;50",50/2/$AI105,'analyses en ug et %'!S105/$AI105)</f>
        <v>#DIV/0!</v>
      </c>
      <c r="T105" s="31" t="e">
        <f>IF('analyses en ug et %'!T105="&lt;20",20/2/$AI105,'analyses en ug et %'!T105/$AI105)</f>
        <v>#DIV/0!</v>
      </c>
      <c r="U105" s="31" t="e">
        <f>IF('analyses en ug et %'!U105="&lt;5",5/2/$AI105,'analyses en ug et %'!U105/$AI105)</f>
        <v>#DIV/0!</v>
      </c>
      <c r="V105" s="31" t="e">
        <f>IF('analyses en ug et %'!V105="&lt;5",5/2/$AI105,'analyses en ug et %'!V105/$AI105)</f>
        <v>#DIV/0!</v>
      </c>
      <c r="W105" s="31" t="e">
        <f>IF('analyses en ug et %'!W105="&lt;1000",1000/2/$AI105,'analyses en ug et %'!W105/$AI105)</f>
        <v>#DIV/0!</v>
      </c>
      <c r="X105" s="31" t="e">
        <f>IF('analyses en ug et %'!X105="&lt;1",1/2/$AI105,'analyses en ug et %'!X105/$AI105)</f>
        <v>#DIV/0!</v>
      </c>
      <c r="Y105" s="31" t="e">
        <f>IF('analyses en ug et %'!Y105="&lt;5",5/2/$AI105,'analyses en ug et %'!Y105/$AI105)</f>
        <v>#DIV/0!</v>
      </c>
      <c r="Z105" s="31" t="e">
        <f>IF('analyses en ug et %'!Z105="&lt;400",400/2/$AI105,'analyses en ug et %'!Z105/$AI105*1000)</f>
        <v>#DIV/0!</v>
      </c>
      <c r="AA105" s="31" t="e">
        <f>IF('analyses en ug et %'!AA105="&lt;1000",1000/2/$AI105,'analyses en ug et %'!AA105/$AI105)</f>
        <v>#DIV/0!</v>
      </c>
      <c r="AB105" s="31" t="e">
        <f>IF('analyses en ug et %'!AB105="&lt;1",1/2/$AI105,'analyses en ug et %'!AB105/$AI105)</f>
        <v>#DIV/0!</v>
      </c>
      <c r="AC105" s="31" t="e">
        <f>IF('analyses en ug et %'!AC105="&lt;6",6/2/$AI105,'analyses en ug et %'!AC105/$AI105)</f>
        <v>#DIV/0!</v>
      </c>
      <c r="AD105" s="31" t="e">
        <f>IF('analyses en ug et %'!AD105="&lt;10",10/2/$AI105,'analyses en ug et %'!AD105/$AI105)</f>
        <v>#DIV/0!</v>
      </c>
      <c r="AE105" s="31" t="e">
        <f>IF('analyses en ug et %'!AE105="&lt;5",5/2/$AI105,'analyses en ug et %'!AE105/$AI105)</f>
        <v>#DIV/0!</v>
      </c>
      <c r="AF105" s="31" t="e">
        <f>IF('analyses en ug et %'!AF105="&lt;1",1/2/$AI105,'analyses en ug et %'!AF105/$AI105)</f>
        <v>#DIV/0!</v>
      </c>
      <c r="AG105" s="31" t="e">
        <f>IF('analyses en ug et %'!AG105="&lt;5",5/2/$AI105,'analyses en ug et %'!AG105/$AI105)</f>
        <v>#DIV/0!</v>
      </c>
      <c r="AH105" s="20">
        <f>'analyses en ug et %'!AH105</f>
        <v>40.776479999999999</v>
      </c>
      <c r="AI105" s="34" t="e">
        <f t="shared" si="18"/>
        <v>#DIV/0!</v>
      </c>
      <c r="AJ105" s="34" t="e">
        <f t="shared" si="16"/>
        <v>#DIV/0!</v>
      </c>
      <c r="AK105" s="34" t="e">
        <f t="shared" si="17"/>
        <v>#DIV/0!</v>
      </c>
      <c r="AL105" s="35">
        <v>1000</v>
      </c>
      <c r="AN105" s="23">
        <v>120</v>
      </c>
    </row>
    <row r="106" spans="1:40" x14ac:dyDescent="0.35">
      <c r="A106" s="20">
        <f>'analyses en ug et %'!A106</f>
        <v>0</v>
      </c>
      <c r="B106" s="20">
        <f>'analyses en ug et %'!B106</f>
        <v>0</v>
      </c>
      <c r="C106" s="20">
        <f>'analyses en ug et %'!C106</f>
        <v>0</v>
      </c>
      <c r="D106" s="20">
        <f>'analyses en ug et %'!D106</f>
        <v>0</v>
      </c>
      <c r="E106" s="21">
        <f>'analyses en ug et %'!E106</f>
        <v>0</v>
      </c>
      <c r="F106" s="31" t="e">
        <f>IF('analyses en ug et %'!F106="&lt;20",20/2/$AI106,'analyses en ug et %'!F106/$AI106)</f>
        <v>#DIV/0!</v>
      </c>
      <c r="G106" s="31" t="e">
        <f>IF('analyses en ug et %'!G106="&lt;1",1/2/$AI106,'analyses en ug et %'!G106/$AI106)</f>
        <v>#DIV/0!</v>
      </c>
      <c r="H106" s="31" t="e">
        <f>IF('analyses en ug et %'!H106="&lt;1",1/2/$AI106,'analyses en ug et %'!H106/$AI106)</f>
        <v>#DIV/0!</v>
      </c>
      <c r="I106" s="32" t="e">
        <f>IF('analyses en ug et %'!I106="&lt;1",1/2/$AI106,'analyses en ug et %'!I106/$AI106)</f>
        <v>#DIV/0!</v>
      </c>
      <c r="J106" s="31" t="e">
        <f>IF('analyses en ug et %'!J106="&lt;5",5/2/$AI106,'analyses en ug et %'!J106/$AI106)</f>
        <v>#DIV/0!</v>
      </c>
      <c r="K106" s="31" t="e">
        <f>IF('analyses en ug et %'!K106="&lt;500",500/2/$AI106,'analyses en ug et %'!K106/$AI106)</f>
        <v>#DIV/0!</v>
      </c>
      <c r="L106" s="31" t="e">
        <f>IF('analyses en ug et %'!L106="&lt;1",1/2/$AI106,'analyses en ug et %'!L106/$AI106)</f>
        <v>#DIV/0!</v>
      </c>
      <c r="M106" s="31" t="e">
        <f>IF('analyses en ug et %'!M106="&lt;5",5/2/$AI106,'analyses en ug et %'!M106/$AI106)</f>
        <v>#DIV/0!</v>
      </c>
      <c r="N106" s="31" t="e">
        <f>IF('analyses en ug et %'!N106="&lt;1",1/2/$AI106,'analyses en ug et %'!N106/$AI106)</f>
        <v>#DIV/0!</v>
      </c>
      <c r="O106" s="31" t="e">
        <f>IF('analyses en ug et %'!O106="&lt;2",2/2/$AI106,'analyses en ug et %'!O106/$AI106)</f>
        <v>#DIV/0!</v>
      </c>
      <c r="P106" s="33">
        <f>'analyses en ug et %'!P106</f>
        <v>0</v>
      </c>
      <c r="Q106" s="45">
        <f>'analyses en ug et %'!Q106</f>
        <v>0</v>
      </c>
      <c r="R106" s="31" t="e">
        <f>IF('analyses en ug et %'!R106="&lt;20",20/2/$AI106,'analyses en ug et %'!R106/$AI106)</f>
        <v>#DIV/0!</v>
      </c>
      <c r="S106" s="31" t="e">
        <f>IF('analyses en ug et %'!S106="&lt;50",50/2/$AI106,'analyses en ug et %'!S106/$AI106)</f>
        <v>#DIV/0!</v>
      </c>
      <c r="T106" s="31" t="e">
        <f>IF('analyses en ug et %'!T106="&lt;20",20/2/$AI106,'analyses en ug et %'!T106/$AI106)</f>
        <v>#DIV/0!</v>
      </c>
      <c r="U106" s="31" t="e">
        <f>IF('analyses en ug et %'!U106="&lt;5",5/2/$AI106,'analyses en ug et %'!U106/$AI106)</f>
        <v>#DIV/0!</v>
      </c>
      <c r="V106" s="31" t="e">
        <f>IF('analyses en ug et %'!V106="&lt;5",5/2/$AI106,'analyses en ug et %'!V106/$AI106)</f>
        <v>#DIV/0!</v>
      </c>
      <c r="W106" s="31" t="e">
        <f>IF('analyses en ug et %'!W106="&lt;1000",1000/2/$AI106,'analyses en ug et %'!W106/$AI106)</f>
        <v>#DIV/0!</v>
      </c>
      <c r="X106" s="31" t="e">
        <f>IF('analyses en ug et %'!X106="&lt;1",1/2/$AI106,'analyses en ug et %'!X106/$AI106)</f>
        <v>#DIV/0!</v>
      </c>
      <c r="Y106" s="31" t="e">
        <f>IF('analyses en ug et %'!Y106="&lt;5",5/2/$AI106,'analyses en ug et %'!Y106/$AI106)</f>
        <v>#DIV/0!</v>
      </c>
      <c r="Z106" s="31" t="e">
        <f>IF('analyses en ug et %'!Z106="&lt;400",400/2/$AI106,'analyses en ug et %'!Z106/$AI106*1000)</f>
        <v>#DIV/0!</v>
      </c>
      <c r="AA106" s="31" t="e">
        <f>IF('analyses en ug et %'!AA106="&lt;1000",1000/2/$AI106,'analyses en ug et %'!AA106/$AI106)</f>
        <v>#DIV/0!</v>
      </c>
      <c r="AB106" s="31" t="e">
        <f>IF('analyses en ug et %'!AB106="&lt;1",1/2/$AI106,'analyses en ug et %'!AB106/$AI106)</f>
        <v>#DIV/0!</v>
      </c>
      <c r="AC106" s="31" t="e">
        <f>IF('analyses en ug et %'!AC106="&lt;6",6/2/$AI106,'analyses en ug et %'!AC106/$AI106)</f>
        <v>#DIV/0!</v>
      </c>
      <c r="AD106" s="31" t="e">
        <f>IF('analyses en ug et %'!AD106="&lt;10",10/2/$AI106,'analyses en ug et %'!AD106/$AI106)</f>
        <v>#DIV/0!</v>
      </c>
      <c r="AE106" s="31" t="e">
        <f>IF('analyses en ug et %'!AE106="&lt;5",5/2/$AI106,'analyses en ug et %'!AE106/$AI106)</f>
        <v>#DIV/0!</v>
      </c>
      <c r="AF106" s="31" t="e">
        <f>IF('analyses en ug et %'!AF106="&lt;1",1/2/$AI106,'analyses en ug et %'!AF106/$AI106)</f>
        <v>#DIV/0!</v>
      </c>
      <c r="AG106" s="31" t="e">
        <f>IF('analyses en ug et %'!AG106="&lt;5",5/2/$AI106,'analyses en ug et %'!AG106/$AI106)</f>
        <v>#DIV/0!</v>
      </c>
      <c r="AH106" s="20">
        <f>'analyses en ug et %'!AH106</f>
        <v>40.776479999999999</v>
      </c>
      <c r="AI106" s="34" t="e">
        <f t="shared" si="18"/>
        <v>#DIV/0!</v>
      </c>
      <c r="AJ106" s="34" t="e">
        <f t="shared" si="16"/>
        <v>#DIV/0!</v>
      </c>
      <c r="AK106" s="34" t="e">
        <f t="shared" si="17"/>
        <v>#DIV/0!</v>
      </c>
      <c r="AL106" s="35">
        <v>1000</v>
      </c>
      <c r="AN106" s="23">
        <v>120</v>
      </c>
    </row>
    <row r="107" spans="1:40" x14ac:dyDescent="0.35">
      <c r="A107" s="20">
        <f>'analyses en ug et %'!A107</f>
        <v>0</v>
      </c>
      <c r="B107" s="20">
        <f>'analyses en ug et %'!B107</f>
        <v>0</v>
      </c>
      <c r="C107" s="20">
        <f>'analyses en ug et %'!C107</f>
        <v>0</v>
      </c>
      <c r="D107" s="20">
        <f>'analyses en ug et %'!D107</f>
        <v>0</v>
      </c>
      <c r="E107" s="21">
        <f>'analyses en ug et %'!E107</f>
        <v>0</v>
      </c>
      <c r="F107" s="31" t="e">
        <f>IF('analyses en ug et %'!F107="&lt;20",20/2/$AI107,'analyses en ug et %'!F107/$AI107)</f>
        <v>#DIV/0!</v>
      </c>
      <c r="G107" s="31" t="e">
        <f>IF('analyses en ug et %'!G107="&lt;1",1/2/$AI107,'analyses en ug et %'!G107/$AI107)</f>
        <v>#DIV/0!</v>
      </c>
      <c r="H107" s="31" t="e">
        <f>IF('analyses en ug et %'!H107="&lt;1",1/2/$AI107,'analyses en ug et %'!H107/$AI107)</f>
        <v>#DIV/0!</v>
      </c>
      <c r="I107" s="32" t="e">
        <f>IF('analyses en ug et %'!I107="&lt;1",1/2/$AI107,'analyses en ug et %'!I107/$AI107)</f>
        <v>#DIV/0!</v>
      </c>
      <c r="J107" s="31" t="e">
        <f>IF('analyses en ug et %'!J107="&lt;5",5/2/$AI107,'analyses en ug et %'!J107/$AI107)</f>
        <v>#DIV/0!</v>
      </c>
      <c r="K107" s="31" t="e">
        <f>IF('analyses en ug et %'!K107="&lt;500",500/2/$AI107,'analyses en ug et %'!K107/$AI107)</f>
        <v>#DIV/0!</v>
      </c>
      <c r="L107" s="31" t="e">
        <f>IF('analyses en ug et %'!L107="&lt;1",1/2/$AI107,'analyses en ug et %'!L107/$AI107)</f>
        <v>#DIV/0!</v>
      </c>
      <c r="M107" s="31" t="e">
        <f>IF('analyses en ug et %'!M107="&lt;5",5/2/$AI107,'analyses en ug et %'!M107/$AI107)</f>
        <v>#DIV/0!</v>
      </c>
      <c r="N107" s="31" t="e">
        <f>IF('analyses en ug et %'!N107="&lt;1",1/2/$AI107,'analyses en ug et %'!N107/$AI107)</f>
        <v>#DIV/0!</v>
      </c>
      <c r="O107" s="31" t="e">
        <f>IF('analyses en ug et %'!O107="&lt;2",2/2/$AI107,'analyses en ug et %'!O107/$AI107)</f>
        <v>#DIV/0!</v>
      </c>
      <c r="P107" s="33">
        <f>'analyses en ug et %'!P107</f>
        <v>0</v>
      </c>
      <c r="Q107" s="45">
        <f>'analyses en ug et %'!Q107</f>
        <v>0</v>
      </c>
      <c r="R107" s="31" t="e">
        <f>IF('analyses en ug et %'!R107="&lt;20",20/2/$AI107,'analyses en ug et %'!R107/$AI107)</f>
        <v>#DIV/0!</v>
      </c>
      <c r="S107" s="31" t="e">
        <f>IF('analyses en ug et %'!S107="&lt;50",50/2/$AI107,'analyses en ug et %'!S107/$AI107)</f>
        <v>#DIV/0!</v>
      </c>
      <c r="T107" s="31" t="e">
        <f>IF('analyses en ug et %'!T107="&lt;20",20/2/$AI107,'analyses en ug et %'!T107/$AI107)</f>
        <v>#DIV/0!</v>
      </c>
      <c r="U107" s="31" t="e">
        <f>IF('analyses en ug et %'!U107="&lt;5",5/2/$AI107,'analyses en ug et %'!U107/$AI107)</f>
        <v>#DIV/0!</v>
      </c>
      <c r="V107" s="31" t="e">
        <f>IF('analyses en ug et %'!V107="&lt;5",5/2/$AI107,'analyses en ug et %'!V107/$AI107)</f>
        <v>#DIV/0!</v>
      </c>
      <c r="W107" s="31" t="e">
        <f>IF('analyses en ug et %'!W107="&lt;1000",1000/2/$AI107,'analyses en ug et %'!W107/$AI107)</f>
        <v>#DIV/0!</v>
      </c>
      <c r="X107" s="31" t="e">
        <f>IF('analyses en ug et %'!X107="&lt;1",1/2/$AI107,'analyses en ug et %'!X107/$AI107)</f>
        <v>#DIV/0!</v>
      </c>
      <c r="Y107" s="31" t="e">
        <f>IF('analyses en ug et %'!Y107="&lt;5",5/2/$AI107,'analyses en ug et %'!Y107/$AI107)</f>
        <v>#DIV/0!</v>
      </c>
      <c r="Z107" s="31" t="e">
        <f>IF('analyses en ug et %'!Z107="&lt;400",400/2/$AI107,'analyses en ug et %'!Z107/$AI107*1000)</f>
        <v>#DIV/0!</v>
      </c>
      <c r="AA107" s="31" t="e">
        <f>IF('analyses en ug et %'!AA107="&lt;1000",1000/2/$AI107,'analyses en ug et %'!AA107/$AI107)</f>
        <v>#DIV/0!</v>
      </c>
      <c r="AB107" s="31" t="e">
        <f>IF('analyses en ug et %'!AB107="&lt;1",1/2/$AI107,'analyses en ug et %'!AB107/$AI107)</f>
        <v>#DIV/0!</v>
      </c>
      <c r="AC107" s="31" t="e">
        <f>IF('analyses en ug et %'!AC107="&lt;6",6/2/$AI107,'analyses en ug et %'!AC107/$AI107)</f>
        <v>#DIV/0!</v>
      </c>
      <c r="AD107" s="31" t="e">
        <f>IF('analyses en ug et %'!AD107="&lt;10",10/2/$AI107,'analyses en ug et %'!AD107/$AI107)</f>
        <v>#DIV/0!</v>
      </c>
      <c r="AE107" s="31" t="e">
        <f>IF('analyses en ug et %'!AE107="&lt;5",5/2/$AI107,'analyses en ug et %'!AE107/$AI107)</f>
        <v>#DIV/0!</v>
      </c>
      <c r="AF107" s="31" t="e">
        <f>IF('analyses en ug et %'!AF107="&lt;1",1/2/$AI107,'analyses en ug et %'!AF107/$AI107)</f>
        <v>#DIV/0!</v>
      </c>
      <c r="AG107" s="31" t="e">
        <f>IF('analyses en ug et %'!AG107="&lt;5",5/2/$AI107,'analyses en ug et %'!AG107/$AI107)</f>
        <v>#DIV/0!</v>
      </c>
      <c r="AH107" s="20">
        <f>'analyses en ug et %'!AH107</f>
        <v>40.776479999999999</v>
      </c>
      <c r="AI107" s="34" t="e">
        <f t="shared" si="18"/>
        <v>#DIV/0!</v>
      </c>
      <c r="AJ107" s="34" t="e">
        <f t="shared" si="16"/>
        <v>#DIV/0!</v>
      </c>
      <c r="AK107" s="34" t="e">
        <f t="shared" si="17"/>
        <v>#DIV/0!</v>
      </c>
      <c r="AL107" s="35">
        <v>1000</v>
      </c>
      <c r="AN107" s="23">
        <v>120</v>
      </c>
    </row>
    <row r="108" spans="1:40" x14ac:dyDescent="0.35">
      <c r="A108" s="20">
        <f>'analyses en ug et %'!A108</f>
        <v>0</v>
      </c>
      <c r="B108" s="20">
        <f>'analyses en ug et %'!B108</f>
        <v>0</v>
      </c>
      <c r="C108" s="20">
        <f>'analyses en ug et %'!C108</f>
        <v>0</v>
      </c>
      <c r="D108" s="20">
        <f>'analyses en ug et %'!D108</f>
        <v>0</v>
      </c>
      <c r="E108" s="21">
        <f>'analyses en ug et %'!E108</f>
        <v>0</v>
      </c>
      <c r="F108" s="31" t="e">
        <f>IF('analyses en ug et %'!F108="&lt;20",20/2/$AI108,'analyses en ug et %'!F108/$AI108)</f>
        <v>#DIV/0!</v>
      </c>
      <c r="G108" s="31" t="e">
        <f>IF('analyses en ug et %'!G108="&lt;1",1/2/$AI108,'analyses en ug et %'!G108/$AI108)</f>
        <v>#DIV/0!</v>
      </c>
      <c r="H108" s="31" t="e">
        <f>IF('analyses en ug et %'!H108="&lt;1",1/2/$AI108,'analyses en ug et %'!H108/$AI108)</f>
        <v>#DIV/0!</v>
      </c>
      <c r="I108" s="32" t="e">
        <f>IF('analyses en ug et %'!I108="&lt;1",1/2/$AI108,'analyses en ug et %'!I108/$AI108)</f>
        <v>#DIV/0!</v>
      </c>
      <c r="J108" s="31" t="e">
        <f>IF('analyses en ug et %'!J108="&lt;5",5/2/$AI108,'analyses en ug et %'!J108/$AI108)</f>
        <v>#DIV/0!</v>
      </c>
      <c r="K108" s="31" t="e">
        <f>IF('analyses en ug et %'!K108="&lt;500",500/2/$AI108,'analyses en ug et %'!K108/$AI108)</f>
        <v>#DIV/0!</v>
      </c>
      <c r="L108" s="31" t="e">
        <f>IF('analyses en ug et %'!L108="&lt;1",1/2/$AI108,'analyses en ug et %'!L108/$AI108)</f>
        <v>#DIV/0!</v>
      </c>
      <c r="M108" s="31" t="e">
        <f>IF('analyses en ug et %'!M108="&lt;5",5/2/$AI108,'analyses en ug et %'!M108/$AI108)</f>
        <v>#DIV/0!</v>
      </c>
      <c r="N108" s="31" t="e">
        <f>IF('analyses en ug et %'!N108="&lt;1",1/2/$AI108,'analyses en ug et %'!N108/$AI108)</f>
        <v>#DIV/0!</v>
      </c>
      <c r="O108" s="31" t="e">
        <f>IF('analyses en ug et %'!O108="&lt;2",2/2/$AI108,'analyses en ug et %'!O108/$AI108)</f>
        <v>#DIV/0!</v>
      </c>
      <c r="P108" s="33">
        <f>'analyses en ug et %'!P108</f>
        <v>0</v>
      </c>
      <c r="Q108" s="45">
        <f>'analyses en ug et %'!Q108</f>
        <v>0</v>
      </c>
      <c r="R108" s="31" t="e">
        <f>IF('analyses en ug et %'!R108="&lt;20",20/2/$AI108,'analyses en ug et %'!R108/$AI108)</f>
        <v>#DIV/0!</v>
      </c>
      <c r="S108" s="31" t="e">
        <f>IF('analyses en ug et %'!S108="&lt;50",50/2/$AI108,'analyses en ug et %'!S108/$AI108)</f>
        <v>#DIV/0!</v>
      </c>
      <c r="T108" s="31" t="e">
        <f>IF('analyses en ug et %'!T108="&lt;20",20/2/$AI108,'analyses en ug et %'!T108/$AI108)</f>
        <v>#DIV/0!</v>
      </c>
      <c r="U108" s="31" t="e">
        <f>IF('analyses en ug et %'!U108="&lt;5",5/2/$AI108,'analyses en ug et %'!U108/$AI108)</f>
        <v>#DIV/0!</v>
      </c>
      <c r="V108" s="31" t="e">
        <f>IF('analyses en ug et %'!V108="&lt;5",5/2/$AI108,'analyses en ug et %'!V108/$AI108)</f>
        <v>#DIV/0!</v>
      </c>
      <c r="W108" s="31" t="e">
        <f>IF('analyses en ug et %'!W108="&lt;1000",1000/2/$AI108,'analyses en ug et %'!W108/$AI108)</f>
        <v>#DIV/0!</v>
      </c>
      <c r="X108" s="31" t="e">
        <f>IF('analyses en ug et %'!X108="&lt;1",1/2/$AI108,'analyses en ug et %'!X108/$AI108)</f>
        <v>#DIV/0!</v>
      </c>
      <c r="Y108" s="31" t="e">
        <f>IF('analyses en ug et %'!Y108="&lt;5",5/2/$AI108,'analyses en ug et %'!Y108/$AI108)</f>
        <v>#DIV/0!</v>
      </c>
      <c r="Z108" s="31" t="e">
        <f>IF('analyses en ug et %'!Z108="&lt;400",400/2/$AI108,'analyses en ug et %'!Z108/$AI108*1000)</f>
        <v>#DIV/0!</v>
      </c>
      <c r="AA108" s="31" t="e">
        <f>IF('analyses en ug et %'!AA108="&lt;1000",1000/2/$AI108,'analyses en ug et %'!AA108/$AI108)</f>
        <v>#DIV/0!</v>
      </c>
      <c r="AB108" s="31" t="e">
        <f>IF('analyses en ug et %'!AB108="&lt;1",1/2/$AI108,'analyses en ug et %'!AB108/$AI108)</f>
        <v>#DIV/0!</v>
      </c>
      <c r="AC108" s="31" t="e">
        <f>IF('analyses en ug et %'!AC108="&lt;6",6/2/$AI108,'analyses en ug et %'!AC108/$AI108)</f>
        <v>#DIV/0!</v>
      </c>
      <c r="AD108" s="31" t="e">
        <f>IF('analyses en ug et %'!AD108="&lt;10",10/2/$AI108,'analyses en ug et %'!AD108/$AI108)</f>
        <v>#DIV/0!</v>
      </c>
      <c r="AE108" s="31" t="e">
        <f>IF('analyses en ug et %'!AE108="&lt;5",5/2/$AI108,'analyses en ug et %'!AE108/$AI108)</f>
        <v>#DIV/0!</v>
      </c>
      <c r="AF108" s="31" t="e">
        <f>IF('analyses en ug et %'!AF108="&lt;1",1/2/$AI108,'analyses en ug et %'!AF108/$AI108)</f>
        <v>#DIV/0!</v>
      </c>
      <c r="AG108" s="31" t="e">
        <f>IF('analyses en ug et %'!AG108="&lt;5",5/2/$AI108,'analyses en ug et %'!AG108/$AI108)</f>
        <v>#DIV/0!</v>
      </c>
      <c r="AH108" s="20">
        <f>'analyses en ug et %'!AH108</f>
        <v>40.776479999999999</v>
      </c>
      <c r="AI108" s="34" t="e">
        <f t="shared" si="18"/>
        <v>#DIV/0!</v>
      </c>
      <c r="AJ108" s="34" t="e">
        <f t="shared" si="16"/>
        <v>#DIV/0!</v>
      </c>
      <c r="AK108" s="34" t="e">
        <f t="shared" si="17"/>
        <v>#DIV/0!</v>
      </c>
      <c r="AL108" s="35">
        <v>1000</v>
      </c>
      <c r="AN108" s="23">
        <v>120</v>
      </c>
    </row>
    <row r="109" spans="1:40" x14ac:dyDescent="0.35">
      <c r="A109" s="20">
        <f>'analyses en ug et %'!A109</f>
        <v>0</v>
      </c>
      <c r="B109" s="20">
        <f>'analyses en ug et %'!B109</f>
        <v>0</v>
      </c>
      <c r="C109" s="20">
        <f>'analyses en ug et %'!C109</f>
        <v>0</v>
      </c>
      <c r="D109" s="20">
        <f>'analyses en ug et %'!D109</f>
        <v>0</v>
      </c>
      <c r="E109" s="21">
        <f>'analyses en ug et %'!E109</f>
        <v>0</v>
      </c>
      <c r="F109" s="31" t="e">
        <f>IF('analyses en ug et %'!F109="&lt;20",20/2/$AI109,'analyses en ug et %'!F109/$AI109)</f>
        <v>#DIV/0!</v>
      </c>
      <c r="G109" s="31" t="e">
        <f>IF('analyses en ug et %'!G109="&lt;1",1/2/$AI109,'analyses en ug et %'!G109/$AI109)</f>
        <v>#DIV/0!</v>
      </c>
      <c r="H109" s="31" t="e">
        <f>IF('analyses en ug et %'!H109="&lt;1",1/2/$AI109,'analyses en ug et %'!H109/$AI109)</f>
        <v>#DIV/0!</v>
      </c>
      <c r="I109" s="32" t="e">
        <f>IF('analyses en ug et %'!I109="&lt;1",1/2/$AI109,'analyses en ug et %'!I109/$AI109)</f>
        <v>#DIV/0!</v>
      </c>
      <c r="J109" s="31" t="e">
        <f>IF('analyses en ug et %'!J109="&lt;5",5/2/$AI109,'analyses en ug et %'!J109/$AI109)</f>
        <v>#DIV/0!</v>
      </c>
      <c r="K109" s="31" t="e">
        <f>IF('analyses en ug et %'!K109="&lt;500",500/2/$AI109,'analyses en ug et %'!K109/$AI109)</f>
        <v>#DIV/0!</v>
      </c>
      <c r="L109" s="31" t="e">
        <f>IF('analyses en ug et %'!L109="&lt;1",1/2/$AI109,'analyses en ug et %'!L109/$AI109)</f>
        <v>#DIV/0!</v>
      </c>
      <c r="M109" s="31" t="e">
        <f>IF('analyses en ug et %'!M109="&lt;5",5/2/$AI109,'analyses en ug et %'!M109/$AI109)</f>
        <v>#DIV/0!</v>
      </c>
      <c r="N109" s="31" t="e">
        <f>IF('analyses en ug et %'!N109="&lt;1",1/2/$AI109,'analyses en ug et %'!N109/$AI109)</f>
        <v>#DIV/0!</v>
      </c>
      <c r="O109" s="31" t="e">
        <f>IF('analyses en ug et %'!O109="&lt;2",2/2/$AI109,'analyses en ug et %'!O109/$AI109)</f>
        <v>#DIV/0!</v>
      </c>
      <c r="P109" s="33">
        <f>'analyses en ug et %'!P109</f>
        <v>0</v>
      </c>
      <c r="Q109" s="45">
        <f>'analyses en ug et %'!Q109</f>
        <v>0</v>
      </c>
      <c r="R109" s="31" t="e">
        <f>IF('analyses en ug et %'!R109="&lt;20",20/2/$AI109,'analyses en ug et %'!R109/$AI109)</f>
        <v>#DIV/0!</v>
      </c>
      <c r="S109" s="31" t="e">
        <f>IF('analyses en ug et %'!S109="&lt;50",50/2/$AI109,'analyses en ug et %'!S109/$AI109)</f>
        <v>#DIV/0!</v>
      </c>
      <c r="T109" s="31" t="e">
        <f>IF('analyses en ug et %'!T109="&lt;20",20/2/$AI109,'analyses en ug et %'!T109/$AI109)</f>
        <v>#DIV/0!</v>
      </c>
      <c r="U109" s="31" t="e">
        <f>IF('analyses en ug et %'!U109="&lt;5",5/2/$AI109,'analyses en ug et %'!U109/$AI109)</f>
        <v>#DIV/0!</v>
      </c>
      <c r="V109" s="31" t="e">
        <f>IF('analyses en ug et %'!V109="&lt;5",5/2/$AI109,'analyses en ug et %'!V109/$AI109)</f>
        <v>#DIV/0!</v>
      </c>
      <c r="W109" s="31" t="e">
        <f>IF('analyses en ug et %'!W109="&lt;1000",1000/2/$AI109,'analyses en ug et %'!W109/$AI109)</f>
        <v>#DIV/0!</v>
      </c>
      <c r="X109" s="31" t="e">
        <f>IF('analyses en ug et %'!X109="&lt;1",1/2/$AI109,'analyses en ug et %'!X109/$AI109)</f>
        <v>#DIV/0!</v>
      </c>
      <c r="Y109" s="31" t="e">
        <f>IF('analyses en ug et %'!Y109="&lt;5",5/2/$AI109,'analyses en ug et %'!Y109/$AI109)</f>
        <v>#DIV/0!</v>
      </c>
      <c r="Z109" s="31" t="e">
        <f>IF('analyses en ug et %'!Z109="&lt;400",400/2/$AI109,'analyses en ug et %'!Z109/$AI109*1000)</f>
        <v>#DIV/0!</v>
      </c>
      <c r="AA109" s="31" t="e">
        <f>IF('analyses en ug et %'!AA109="&lt;1000",1000/2/$AI109,'analyses en ug et %'!AA109/$AI109)</f>
        <v>#DIV/0!</v>
      </c>
      <c r="AB109" s="31" t="e">
        <f>IF('analyses en ug et %'!AB109="&lt;1",1/2/$AI109,'analyses en ug et %'!AB109/$AI109)</f>
        <v>#DIV/0!</v>
      </c>
      <c r="AC109" s="31" t="e">
        <f>IF('analyses en ug et %'!AC109="&lt;6",6/2/$AI109,'analyses en ug et %'!AC109/$AI109)</f>
        <v>#DIV/0!</v>
      </c>
      <c r="AD109" s="31" t="e">
        <f>IF('analyses en ug et %'!AD109="&lt;10",10/2/$AI109,'analyses en ug et %'!AD109/$AI109)</f>
        <v>#DIV/0!</v>
      </c>
      <c r="AE109" s="31" t="e">
        <f>IF('analyses en ug et %'!AE109="&lt;5",5/2/$AI109,'analyses en ug et %'!AE109/$AI109)</f>
        <v>#DIV/0!</v>
      </c>
      <c r="AF109" s="31" t="e">
        <f>IF('analyses en ug et %'!AF109="&lt;1",1/2/$AI109,'analyses en ug et %'!AF109/$AI109)</f>
        <v>#DIV/0!</v>
      </c>
      <c r="AG109" s="31" t="e">
        <f>IF('analyses en ug et %'!AG109="&lt;5",5/2/$AI109,'analyses en ug et %'!AG109/$AI109)</f>
        <v>#DIV/0!</v>
      </c>
      <c r="AH109" s="20">
        <f>'analyses en ug et %'!AH109</f>
        <v>40.776479999999999</v>
      </c>
      <c r="AI109" s="34" t="e">
        <f t="shared" si="18"/>
        <v>#DIV/0!</v>
      </c>
      <c r="AJ109" s="34" t="e">
        <f t="shared" ref="AJ109:AJ151" si="19">G109*1000</f>
        <v>#DIV/0!</v>
      </c>
      <c r="AK109" s="34" t="e">
        <f t="shared" ref="AK109:AK151" si="20">Y109*1000</f>
        <v>#DIV/0!</v>
      </c>
      <c r="AL109" s="35">
        <v>1000</v>
      </c>
      <c r="AN109" s="23">
        <v>120</v>
      </c>
    </row>
    <row r="110" spans="1:40" x14ac:dyDescent="0.35">
      <c r="A110" s="20">
        <f>'analyses en ug et %'!A110</f>
        <v>0</v>
      </c>
      <c r="B110" s="20">
        <f>'analyses en ug et %'!B110</f>
        <v>0</v>
      </c>
      <c r="C110" s="20">
        <f>'analyses en ug et %'!C110</f>
        <v>0</v>
      </c>
      <c r="D110" s="20">
        <f>'analyses en ug et %'!D110</f>
        <v>0</v>
      </c>
      <c r="E110" s="21">
        <f>'analyses en ug et %'!E110</f>
        <v>0</v>
      </c>
      <c r="F110" s="31" t="e">
        <f>IF('analyses en ug et %'!F110="&lt;20",20/2/$AI110,'analyses en ug et %'!F110/$AI110)</f>
        <v>#DIV/0!</v>
      </c>
      <c r="G110" s="31" t="e">
        <f>IF('analyses en ug et %'!G110="&lt;1",1/2/$AI110,'analyses en ug et %'!G110/$AI110)</f>
        <v>#DIV/0!</v>
      </c>
      <c r="H110" s="31" t="e">
        <f>IF('analyses en ug et %'!H110="&lt;1",1/2/$AI110,'analyses en ug et %'!H110/$AI110)</f>
        <v>#DIV/0!</v>
      </c>
      <c r="I110" s="32" t="e">
        <f>IF('analyses en ug et %'!I110="&lt;1",1/2/$AI110,'analyses en ug et %'!I110/$AI110)</f>
        <v>#DIV/0!</v>
      </c>
      <c r="J110" s="31" t="e">
        <f>IF('analyses en ug et %'!J110="&lt;5",5/2/$AI110,'analyses en ug et %'!J110/$AI110)</f>
        <v>#DIV/0!</v>
      </c>
      <c r="K110" s="31" t="e">
        <f>IF('analyses en ug et %'!K110="&lt;500",500/2/$AI110,'analyses en ug et %'!K110/$AI110)</f>
        <v>#DIV/0!</v>
      </c>
      <c r="L110" s="31" t="e">
        <f>IF('analyses en ug et %'!L110="&lt;1",1/2/$AI110,'analyses en ug et %'!L110/$AI110)</f>
        <v>#DIV/0!</v>
      </c>
      <c r="M110" s="31" t="e">
        <f>IF('analyses en ug et %'!M110="&lt;5",5/2/$AI110,'analyses en ug et %'!M110/$AI110)</f>
        <v>#DIV/0!</v>
      </c>
      <c r="N110" s="31" t="e">
        <f>IF('analyses en ug et %'!N110="&lt;1",1/2/$AI110,'analyses en ug et %'!N110/$AI110)</f>
        <v>#DIV/0!</v>
      </c>
      <c r="O110" s="31" t="e">
        <f>IF('analyses en ug et %'!O110="&lt;2",2/2/$AI110,'analyses en ug et %'!O110/$AI110)</f>
        <v>#DIV/0!</v>
      </c>
      <c r="P110" s="33">
        <f>'analyses en ug et %'!P110</f>
        <v>0</v>
      </c>
      <c r="Q110" s="45">
        <f>'analyses en ug et %'!Q110</f>
        <v>0</v>
      </c>
      <c r="R110" s="31" t="e">
        <f>IF('analyses en ug et %'!R110="&lt;20",20/2/$AI110,'analyses en ug et %'!R110/$AI110)</f>
        <v>#DIV/0!</v>
      </c>
      <c r="S110" s="31" t="e">
        <f>IF('analyses en ug et %'!S110="&lt;50",50/2/$AI110,'analyses en ug et %'!S110/$AI110)</f>
        <v>#DIV/0!</v>
      </c>
      <c r="T110" s="31" t="e">
        <f>IF('analyses en ug et %'!T110="&lt;20",20/2/$AI110,'analyses en ug et %'!T110/$AI110)</f>
        <v>#DIV/0!</v>
      </c>
      <c r="U110" s="31" t="e">
        <f>IF('analyses en ug et %'!U110="&lt;5",5/2/$AI110,'analyses en ug et %'!U110/$AI110)</f>
        <v>#DIV/0!</v>
      </c>
      <c r="V110" s="31" t="e">
        <f>IF('analyses en ug et %'!V110="&lt;5",5/2/$AI110,'analyses en ug et %'!V110/$AI110)</f>
        <v>#DIV/0!</v>
      </c>
      <c r="W110" s="31" t="e">
        <f>IF('analyses en ug et %'!W110="&lt;1000",1000/2/$AI110,'analyses en ug et %'!W110/$AI110)</f>
        <v>#DIV/0!</v>
      </c>
      <c r="X110" s="31" t="e">
        <f>IF('analyses en ug et %'!X110="&lt;1",1/2/$AI110,'analyses en ug et %'!X110/$AI110)</f>
        <v>#DIV/0!</v>
      </c>
      <c r="Y110" s="31" t="e">
        <f>IF('analyses en ug et %'!Y110="&lt;5",5/2/$AI110,'analyses en ug et %'!Y110/$AI110)</f>
        <v>#DIV/0!</v>
      </c>
      <c r="Z110" s="31" t="e">
        <f>IF('analyses en ug et %'!Z110="&lt;400",400/2/$AI110,'analyses en ug et %'!Z110/$AI110*1000)</f>
        <v>#DIV/0!</v>
      </c>
      <c r="AA110" s="31" t="e">
        <f>IF('analyses en ug et %'!AA110="&lt;1000",1000/2/$AI110,'analyses en ug et %'!AA110/$AI110)</f>
        <v>#DIV/0!</v>
      </c>
      <c r="AB110" s="31" t="e">
        <f>IF('analyses en ug et %'!AB110="&lt;1",1/2/$AI110,'analyses en ug et %'!AB110/$AI110)</f>
        <v>#DIV/0!</v>
      </c>
      <c r="AC110" s="31" t="e">
        <f>IF('analyses en ug et %'!AC110="&lt;6",6/2/$AI110,'analyses en ug et %'!AC110/$AI110)</f>
        <v>#DIV/0!</v>
      </c>
      <c r="AD110" s="31" t="e">
        <f>IF('analyses en ug et %'!AD110="&lt;10",10/2/$AI110,'analyses en ug et %'!AD110/$AI110)</f>
        <v>#DIV/0!</v>
      </c>
      <c r="AE110" s="31" t="e">
        <f>IF('analyses en ug et %'!AE110="&lt;5",5/2/$AI110,'analyses en ug et %'!AE110/$AI110)</f>
        <v>#DIV/0!</v>
      </c>
      <c r="AF110" s="31" t="e">
        <f>IF('analyses en ug et %'!AF110="&lt;1",1/2/$AI110,'analyses en ug et %'!AF110/$AI110)</f>
        <v>#DIV/0!</v>
      </c>
      <c r="AG110" s="31" t="e">
        <f>IF('analyses en ug et %'!AG110="&lt;5",5/2/$AI110,'analyses en ug et %'!AG110/$AI110)</f>
        <v>#DIV/0!</v>
      </c>
      <c r="AH110" s="20">
        <f>'analyses en ug et %'!AH110</f>
        <v>40.776479999999999</v>
      </c>
      <c r="AI110" s="34" t="e">
        <f t="shared" si="18"/>
        <v>#DIV/0!</v>
      </c>
      <c r="AJ110" s="34" t="e">
        <f t="shared" si="19"/>
        <v>#DIV/0!</v>
      </c>
      <c r="AK110" s="34" t="e">
        <f t="shared" si="20"/>
        <v>#DIV/0!</v>
      </c>
      <c r="AL110" s="35">
        <v>1000</v>
      </c>
      <c r="AN110" s="23">
        <v>120</v>
      </c>
    </row>
    <row r="111" spans="1:40" x14ac:dyDescent="0.35">
      <c r="A111" s="20">
        <f>'analyses en ug et %'!A111</f>
        <v>0</v>
      </c>
      <c r="B111" s="20">
        <f>'analyses en ug et %'!B111</f>
        <v>0</v>
      </c>
      <c r="C111" s="20">
        <f>'analyses en ug et %'!C111</f>
        <v>0</v>
      </c>
      <c r="D111" s="20">
        <f>'analyses en ug et %'!D111</f>
        <v>0</v>
      </c>
      <c r="E111" s="21">
        <f>'analyses en ug et %'!E111</f>
        <v>0</v>
      </c>
      <c r="F111" s="31" t="e">
        <f>IF('analyses en ug et %'!F111="&lt;20",20/2/$AI111,'analyses en ug et %'!F111/$AI111)</f>
        <v>#DIV/0!</v>
      </c>
      <c r="G111" s="31" t="e">
        <f>IF('analyses en ug et %'!G111="&lt;1",1/2/$AI111,'analyses en ug et %'!G111/$AI111)</f>
        <v>#DIV/0!</v>
      </c>
      <c r="H111" s="31" t="e">
        <f>IF('analyses en ug et %'!H111="&lt;1",1/2/$AI111,'analyses en ug et %'!H111/$AI111)</f>
        <v>#DIV/0!</v>
      </c>
      <c r="I111" s="32" t="e">
        <f>IF('analyses en ug et %'!I111="&lt;1",1/2/$AI111,'analyses en ug et %'!I111/$AI111)</f>
        <v>#DIV/0!</v>
      </c>
      <c r="J111" s="31" t="e">
        <f>IF('analyses en ug et %'!J111="&lt;5",5/2/$AI111,'analyses en ug et %'!J111/$AI111)</f>
        <v>#DIV/0!</v>
      </c>
      <c r="K111" s="31" t="e">
        <f>IF('analyses en ug et %'!K111="&lt;500",500/2/$AI111,'analyses en ug et %'!K111/$AI111)</f>
        <v>#DIV/0!</v>
      </c>
      <c r="L111" s="31" t="e">
        <f>IF('analyses en ug et %'!L111="&lt;1",1/2/$AI111,'analyses en ug et %'!L111/$AI111)</f>
        <v>#DIV/0!</v>
      </c>
      <c r="M111" s="31" t="e">
        <f>IF('analyses en ug et %'!M111="&lt;5",5/2/$AI111,'analyses en ug et %'!M111/$AI111)</f>
        <v>#DIV/0!</v>
      </c>
      <c r="N111" s="31" t="e">
        <f>IF('analyses en ug et %'!N111="&lt;1",1/2/$AI111,'analyses en ug et %'!N111/$AI111)</f>
        <v>#DIV/0!</v>
      </c>
      <c r="O111" s="31" t="e">
        <f>IF('analyses en ug et %'!O111="&lt;2",2/2/$AI111,'analyses en ug et %'!O111/$AI111)</f>
        <v>#DIV/0!</v>
      </c>
      <c r="P111" s="33">
        <f>'analyses en ug et %'!P111</f>
        <v>0</v>
      </c>
      <c r="Q111" s="45">
        <f>'analyses en ug et %'!Q111</f>
        <v>0</v>
      </c>
      <c r="R111" s="31" t="e">
        <f>IF('analyses en ug et %'!R111="&lt;20",20/2/$AI111,'analyses en ug et %'!R111/$AI111)</f>
        <v>#DIV/0!</v>
      </c>
      <c r="S111" s="31" t="e">
        <f>IF('analyses en ug et %'!S111="&lt;50",50/2/$AI111,'analyses en ug et %'!S111/$AI111)</f>
        <v>#DIV/0!</v>
      </c>
      <c r="T111" s="31" t="e">
        <f>IF('analyses en ug et %'!T111="&lt;20",20/2/$AI111,'analyses en ug et %'!T111/$AI111)</f>
        <v>#DIV/0!</v>
      </c>
      <c r="U111" s="31" t="e">
        <f>IF('analyses en ug et %'!U111="&lt;5",5/2/$AI111,'analyses en ug et %'!U111/$AI111)</f>
        <v>#DIV/0!</v>
      </c>
      <c r="V111" s="31" t="e">
        <f>IF('analyses en ug et %'!V111="&lt;5",5/2/$AI111,'analyses en ug et %'!V111/$AI111)</f>
        <v>#DIV/0!</v>
      </c>
      <c r="W111" s="31" t="e">
        <f>IF('analyses en ug et %'!W111="&lt;1000",1000/2/$AI111,'analyses en ug et %'!W111/$AI111)</f>
        <v>#DIV/0!</v>
      </c>
      <c r="X111" s="31" t="e">
        <f>IF('analyses en ug et %'!X111="&lt;1",1/2/$AI111,'analyses en ug et %'!X111/$AI111)</f>
        <v>#DIV/0!</v>
      </c>
      <c r="Y111" s="31" t="e">
        <f>IF('analyses en ug et %'!Y111="&lt;5",5/2/$AI111,'analyses en ug et %'!Y111/$AI111)</f>
        <v>#DIV/0!</v>
      </c>
      <c r="Z111" s="31" t="e">
        <f>IF('analyses en ug et %'!Z111="&lt;400",400/2/$AI111,'analyses en ug et %'!Z111/$AI111*1000)</f>
        <v>#DIV/0!</v>
      </c>
      <c r="AA111" s="31" t="e">
        <f>IF('analyses en ug et %'!AA111="&lt;1000",1000/2/$AI111,'analyses en ug et %'!AA111/$AI111)</f>
        <v>#DIV/0!</v>
      </c>
      <c r="AB111" s="31" t="e">
        <f>IF('analyses en ug et %'!AB111="&lt;1",1/2/$AI111,'analyses en ug et %'!AB111/$AI111)</f>
        <v>#DIV/0!</v>
      </c>
      <c r="AC111" s="31" t="e">
        <f>IF('analyses en ug et %'!AC111="&lt;6",6/2/$AI111,'analyses en ug et %'!AC111/$AI111)</f>
        <v>#DIV/0!</v>
      </c>
      <c r="AD111" s="31" t="e">
        <f>IF('analyses en ug et %'!AD111="&lt;10",10/2/$AI111,'analyses en ug et %'!AD111/$AI111)</f>
        <v>#DIV/0!</v>
      </c>
      <c r="AE111" s="31" t="e">
        <f>IF('analyses en ug et %'!AE111="&lt;5",5/2/$AI111,'analyses en ug et %'!AE111/$AI111)</f>
        <v>#DIV/0!</v>
      </c>
      <c r="AF111" s="31" t="e">
        <f>IF('analyses en ug et %'!AF111="&lt;1",1/2/$AI111,'analyses en ug et %'!AF111/$AI111)</f>
        <v>#DIV/0!</v>
      </c>
      <c r="AG111" s="31" t="e">
        <f>IF('analyses en ug et %'!AG111="&lt;5",5/2/$AI111,'analyses en ug et %'!AG111/$AI111)</f>
        <v>#DIV/0!</v>
      </c>
      <c r="AH111" s="20">
        <f>'analyses en ug et %'!AH111</f>
        <v>40.776479999999999</v>
      </c>
      <c r="AI111" s="34" t="e">
        <f t="shared" si="18"/>
        <v>#DIV/0!</v>
      </c>
      <c r="AJ111" s="34" t="e">
        <f t="shared" si="19"/>
        <v>#DIV/0!</v>
      </c>
      <c r="AK111" s="34" t="e">
        <f t="shared" si="20"/>
        <v>#DIV/0!</v>
      </c>
      <c r="AL111" s="35">
        <v>1000</v>
      </c>
      <c r="AN111" s="23">
        <v>120</v>
      </c>
    </row>
    <row r="112" spans="1:40" x14ac:dyDescent="0.35">
      <c r="A112" s="20">
        <f>'analyses en ug et %'!A112</f>
        <v>0</v>
      </c>
      <c r="B112" s="20">
        <f>'analyses en ug et %'!B112</f>
        <v>0</v>
      </c>
      <c r="C112" s="20">
        <f>'analyses en ug et %'!C112</f>
        <v>0</v>
      </c>
      <c r="D112" s="20">
        <f>'analyses en ug et %'!D112</f>
        <v>0</v>
      </c>
      <c r="E112" s="21">
        <f>'analyses en ug et %'!E112</f>
        <v>0</v>
      </c>
      <c r="F112" s="31" t="e">
        <f>IF('analyses en ug et %'!F112="&lt;20",20/2/$AI112,'analyses en ug et %'!F112/$AI112)</f>
        <v>#DIV/0!</v>
      </c>
      <c r="G112" s="31" t="e">
        <f>IF('analyses en ug et %'!G112="&lt;1",1/2/$AI112,'analyses en ug et %'!G112/$AI112)</f>
        <v>#DIV/0!</v>
      </c>
      <c r="H112" s="31" t="e">
        <f>IF('analyses en ug et %'!H112="&lt;1",1/2/$AI112,'analyses en ug et %'!H112/$AI112)</f>
        <v>#DIV/0!</v>
      </c>
      <c r="I112" s="32" t="e">
        <f>IF('analyses en ug et %'!I112="&lt;1",1/2/$AI112,'analyses en ug et %'!I112/$AI112)</f>
        <v>#DIV/0!</v>
      </c>
      <c r="J112" s="31" t="e">
        <f>IF('analyses en ug et %'!J112="&lt;5",5/2/$AI112,'analyses en ug et %'!J112/$AI112)</f>
        <v>#DIV/0!</v>
      </c>
      <c r="K112" s="31" t="e">
        <f>IF('analyses en ug et %'!K112="&lt;500",500/2/$AI112,'analyses en ug et %'!K112/$AI112)</f>
        <v>#DIV/0!</v>
      </c>
      <c r="L112" s="31" t="e">
        <f>IF('analyses en ug et %'!L112="&lt;1",1/2/$AI112,'analyses en ug et %'!L112/$AI112)</f>
        <v>#DIV/0!</v>
      </c>
      <c r="M112" s="31" t="e">
        <f>IF('analyses en ug et %'!M112="&lt;5",5/2/$AI112,'analyses en ug et %'!M112/$AI112)</f>
        <v>#DIV/0!</v>
      </c>
      <c r="N112" s="31" t="e">
        <f>IF('analyses en ug et %'!N112="&lt;1",1/2/$AI112,'analyses en ug et %'!N112/$AI112)</f>
        <v>#DIV/0!</v>
      </c>
      <c r="O112" s="31" t="e">
        <f>IF('analyses en ug et %'!O112="&lt;2",2/2/$AI112,'analyses en ug et %'!O112/$AI112)</f>
        <v>#DIV/0!</v>
      </c>
      <c r="P112" s="33">
        <f>'analyses en ug et %'!P112</f>
        <v>0</v>
      </c>
      <c r="Q112" s="45">
        <f>'analyses en ug et %'!Q112</f>
        <v>0</v>
      </c>
      <c r="R112" s="31" t="e">
        <f>IF('analyses en ug et %'!R112="&lt;20",20/2/$AI112,'analyses en ug et %'!R112/$AI112)</f>
        <v>#DIV/0!</v>
      </c>
      <c r="S112" s="31" t="e">
        <f>IF('analyses en ug et %'!S112="&lt;50",50/2/$AI112,'analyses en ug et %'!S112/$AI112)</f>
        <v>#DIV/0!</v>
      </c>
      <c r="T112" s="31" t="e">
        <f>IF('analyses en ug et %'!T112="&lt;20",20/2/$AI112,'analyses en ug et %'!T112/$AI112)</f>
        <v>#DIV/0!</v>
      </c>
      <c r="U112" s="31" t="e">
        <f>IF('analyses en ug et %'!U112="&lt;5",5/2/$AI112,'analyses en ug et %'!U112/$AI112)</f>
        <v>#DIV/0!</v>
      </c>
      <c r="V112" s="31" t="e">
        <f>IF('analyses en ug et %'!V112="&lt;5",5/2/$AI112,'analyses en ug et %'!V112/$AI112)</f>
        <v>#DIV/0!</v>
      </c>
      <c r="W112" s="31" t="e">
        <f>IF('analyses en ug et %'!W112="&lt;1000",1000/2/$AI112,'analyses en ug et %'!W112/$AI112)</f>
        <v>#DIV/0!</v>
      </c>
      <c r="X112" s="31" t="e">
        <f>IF('analyses en ug et %'!X112="&lt;1",1/2/$AI112,'analyses en ug et %'!X112/$AI112)</f>
        <v>#DIV/0!</v>
      </c>
      <c r="Y112" s="31" t="e">
        <f>IF('analyses en ug et %'!Y112="&lt;5",5/2/$AI112,'analyses en ug et %'!Y112/$AI112)</f>
        <v>#DIV/0!</v>
      </c>
      <c r="Z112" s="31" t="e">
        <f>IF('analyses en ug et %'!Z112="&lt;400",400/2/$AI112,'analyses en ug et %'!Z112/$AI112*1000)</f>
        <v>#DIV/0!</v>
      </c>
      <c r="AA112" s="31" t="e">
        <f>IF('analyses en ug et %'!AA112="&lt;1000",1000/2/$AI112,'analyses en ug et %'!AA112/$AI112)</f>
        <v>#DIV/0!</v>
      </c>
      <c r="AB112" s="31" t="e">
        <f>IF('analyses en ug et %'!AB112="&lt;1",1/2/$AI112,'analyses en ug et %'!AB112/$AI112)</f>
        <v>#DIV/0!</v>
      </c>
      <c r="AC112" s="31" t="e">
        <f>IF('analyses en ug et %'!AC112="&lt;6",6/2/$AI112,'analyses en ug et %'!AC112/$AI112)</f>
        <v>#DIV/0!</v>
      </c>
      <c r="AD112" s="31" t="e">
        <f>IF('analyses en ug et %'!AD112="&lt;10",10/2/$AI112,'analyses en ug et %'!AD112/$AI112)</f>
        <v>#DIV/0!</v>
      </c>
      <c r="AE112" s="31" t="e">
        <f>IF('analyses en ug et %'!AE112="&lt;5",5/2/$AI112,'analyses en ug et %'!AE112/$AI112)</f>
        <v>#DIV/0!</v>
      </c>
      <c r="AF112" s="31" t="e">
        <f>IF('analyses en ug et %'!AF112="&lt;1",1/2/$AI112,'analyses en ug et %'!AF112/$AI112)</f>
        <v>#DIV/0!</v>
      </c>
      <c r="AG112" s="31" t="e">
        <f>IF('analyses en ug et %'!AG112="&lt;5",5/2/$AI112,'analyses en ug et %'!AG112/$AI112)</f>
        <v>#DIV/0!</v>
      </c>
      <c r="AH112" s="20">
        <f>'analyses en ug et %'!AH112</f>
        <v>40.776479999999999</v>
      </c>
      <c r="AI112" s="34" t="e">
        <f t="shared" si="18"/>
        <v>#DIV/0!</v>
      </c>
      <c r="AJ112" s="34" t="e">
        <f t="shared" si="19"/>
        <v>#DIV/0!</v>
      </c>
      <c r="AK112" s="34" t="e">
        <f t="shared" si="20"/>
        <v>#DIV/0!</v>
      </c>
      <c r="AL112" s="35">
        <v>1000</v>
      </c>
      <c r="AN112" s="23">
        <v>120</v>
      </c>
    </row>
    <row r="113" spans="1:40" x14ac:dyDescent="0.35">
      <c r="A113" s="20">
        <f>'analyses en ug et %'!A113</f>
        <v>0</v>
      </c>
      <c r="B113" s="20">
        <f>'analyses en ug et %'!B113</f>
        <v>0</v>
      </c>
      <c r="C113" s="20">
        <f>'analyses en ug et %'!C113</f>
        <v>0</v>
      </c>
      <c r="D113" s="20">
        <f>'analyses en ug et %'!D113</f>
        <v>0</v>
      </c>
      <c r="E113" s="21">
        <f>'analyses en ug et %'!E113</f>
        <v>0</v>
      </c>
      <c r="F113" s="31" t="e">
        <f>IF('analyses en ug et %'!F113="&lt;20",20/2/$AI113,'analyses en ug et %'!F113/$AI113)</f>
        <v>#DIV/0!</v>
      </c>
      <c r="G113" s="31" t="e">
        <f>IF('analyses en ug et %'!G113="&lt;1",1/2/$AI113,'analyses en ug et %'!G113/$AI113)</f>
        <v>#DIV/0!</v>
      </c>
      <c r="H113" s="31" t="e">
        <f>IF('analyses en ug et %'!H113="&lt;1",1/2/$AI113,'analyses en ug et %'!H113/$AI113)</f>
        <v>#DIV/0!</v>
      </c>
      <c r="I113" s="32" t="e">
        <f>IF('analyses en ug et %'!I113="&lt;1",1/2/$AI113,'analyses en ug et %'!I113/$AI113)</f>
        <v>#DIV/0!</v>
      </c>
      <c r="J113" s="31" t="e">
        <f>IF('analyses en ug et %'!J113="&lt;5",5/2/$AI113,'analyses en ug et %'!J113/$AI113)</f>
        <v>#DIV/0!</v>
      </c>
      <c r="K113" s="31" t="e">
        <f>IF('analyses en ug et %'!K113="&lt;500",500/2/$AI113,'analyses en ug et %'!K113/$AI113)</f>
        <v>#DIV/0!</v>
      </c>
      <c r="L113" s="31" t="e">
        <f>IF('analyses en ug et %'!L113="&lt;1",1/2/$AI113,'analyses en ug et %'!L113/$AI113)</f>
        <v>#DIV/0!</v>
      </c>
      <c r="M113" s="31" t="e">
        <f>IF('analyses en ug et %'!M113="&lt;5",5/2/$AI113,'analyses en ug et %'!M113/$AI113)</f>
        <v>#DIV/0!</v>
      </c>
      <c r="N113" s="31" t="e">
        <f>IF('analyses en ug et %'!N113="&lt;1",1/2/$AI113,'analyses en ug et %'!N113/$AI113)</f>
        <v>#DIV/0!</v>
      </c>
      <c r="O113" s="31" t="e">
        <f>IF('analyses en ug et %'!O113="&lt;2",2/2/$AI113,'analyses en ug et %'!O113/$AI113)</f>
        <v>#DIV/0!</v>
      </c>
      <c r="P113" s="33">
        <f>'analyses en ug et %'!P113</f>
        <v>0</v>
      </c>
      <c r="Q113" s="45">
        <f>'analyses en ug et %'!Q113</f>
        <v>0</v>
      </c>
      <c r="R113" s="31" t="e">
        <f>IF('analyses en ug et %'!R113="&lt;20",20/2/$AI113,'analyses en ug et %'!R113/$AI113)</f>
        <v>#DIV/0!</v>
      </c>
      <c r="S113" s="31" t="e">
        <f>IF('analyses en ug et %'!S113="&lt;50",50/2/$AI113,'analyses en ug et %'!S113/$AI113)</f>
        <v>#DIV/0!</v>
      </c>
      <c r="T113" s="31" t="e">
        <f>IF('analyses en ug et %'!T113="&lt;20",20/2/$AI113,'analyses en ug et %'!T113/$AI113)</f>
        <v>#DIV/0!</v>
      </c>
      <c r="U113" s="31" t="e">
        <f>IF('analyses en ug et %'!U113="&lt;5",5/2/$AI113,'analyses en ug et %'!U113/$AI113)</f>
        <v>#DIV/0!</v>
      </c>
      <c r="V113" s="31" t="e">
        <f>IF('analyses en ug et %'!V113="&lt;5",5/2/$AI113,'analyses en ug et %'!V113/$AI113)</f>
        <v>#DIV/0!</v>
      </c>
      <c r="W113" s="31" t="e">
        <f>IF('analyses en ug et %'!W113="&lt;1000",1000/2/$AI113,'analyses en ug et %'!W113/$AI113)</f>
        <v>#DIV/0!</v>
      </c>
      <c r="X113" s="31" t="e">
        <f>IF('analyses en ug et %'!X113="&lt;1",1/2/$AI113,'analyses en ug et %'!X113/$AI113)</f>
        <v>#DIV/0!</v>
      </c>
      <c r="Y113" s="31" t="e">
        <f>IF('analyses en ug et %'!Y113="&lt;5",5/2/$AI113,'analyses en ug et %'!Y113/$AI113)</f>
        <v>#DIV/0!</v>
      </c>
      <c r="Z113" s="31" t="e">
        <f>IF('analyses en ug et %'!Z113="&lt;400",400/2/$AI113,'analyses en ug et %'!Z113/$AI113*1000)</f>
        <v>#DIV/0!</v>
      </c>
      <c r="AA113" s="31" t="e">
        <f>IF('analyses en ug et %'!AA113="&lt;1000",1000/2/$AI113,'analyses en ug et %'!AA113/$AI113)</f>
        <v>#DIV/0!</v>
      </c>
      <c r="AB113" s="31" t="e">
        <f>IF('analyses en ug et %'!AB113="&lt;1",1/2/$AI113,'analyses en ug et %'!AB113/$AI113)</f>
        <v>#DIV/0!</v>
      </c>
      <c r="AC113" s="31" t="e">
        <f>IF('analyses en ug et %'!AC113="&lt;6",6/2/$AI113,'analyses en ug et %'!AC113/$AI113)</f>
        <v>#DIV/0!</v>
      </c>
      <c r="AD113" s="31" t="e">
        <f>IF('analyses en ug et %'!AD113="&lt;10",10/2/$AI113,'analyses en ug et %'!AD113/$AI113)</f>
        <v>#DIV/0!</v>
      </c>
      <c r="AE113" s="31" t="e">
        <f>IF('analyses en ug et %'!AE113="&lt;5",5/2/$AI113,'analyses en ug et %'!AE113/$AI113)</f>
        <v>#DIV/0!</v>
      </c>
      <c r="AF113" s="31" t="e">
        <f>IF('analyses en ug et %'!AF113="&lt;1",1/2/$AI113,'analyses en ug et %'!AF113/$AI113)</f>
        <v>#DIV/0!</v>
      </c>
      <c r="AG113" s="31" t="e">
        <f>IF('analyses en ug et %'!AG113="&lt;5",5/2/$AI113,'analyses en ug et %'!AG113/$AI113)</f>
        <v>#DIV/0!</v>
      </c>
      <c r="AH113" s="20">
        <f>'analyses en ug et %'!AH113</f>
        <v>40.776479999999999</v>
      </c>
      <c r="AI113" s="34" t="e">
        <f t="shared" si="18"/>
        <v>#DIV/0!</v>
      </c>
      <c r="AJ113" s="34" t="e">
        <f t="shared" si="19"/>
        <v>#DIV/0!</v>
      </c>
      <c r="AK113" s="34" t="e">
        <f t="shared" si="20"/>
        <v>#DIV/0!</v>
      </c>
      <c r="AL113" s="35">
        <v>1000</v>
      </c>
      <c r="AN113" s="23">
        <v>120</v>
      </c>
    </row>
    <row r="114" spans="1:40" x14ac:dyDescent="0.35">
      <c r="A114" s="20">
        <f>'analyses en ug et %'!A114</f>
        <v>0</v>
      </c>
      <c r="B114" s="20">
        <f>'analyses en ug et %'!B114</f>
        <v>0</v>
      </c>
      <c r="C114" s="20">
        <f>'analyses en ug et %'!C114</f>
        <v>0</v>
      </c>
      <c r="D114" s="20">
        <f>'analyses en ug et %'!D114</f>
        <v>0</v>
      </c>
      <c r="E114" s="21">
        <f>'analyses en ug et %'!E114</f>
        <v>0</v>
      </c>
      <c r="F114" s="31" t="e">
        <f>IF('analyses en ug et %'!F114="&lt;20",20/2/$AI114,'analyses en ug et %'!F114/$AI114)</f>
        <v>#DIV/0!</v>
      </c>
      <c r="G114" s="31" t="e">
        <f>IF('analyses en ug et %'!G114="&lt;1",1/2/$AI114,'analyses en ug et %'!G114/$AI114)</f>
        <v>#DIV/0!</v>
      </c>
      <c r="H114" s="31" t="e">
        <f>IF('analyses en ug et %'!H114="&lt;1",1/2/$AI114,'analyses en ug et %'!H114/$AI114)</f>
        <v>#DIV/0!</v>
      </c>
      <c r="I114" s="32" t="e">
        <f>IF('analyses en ug et %'!I114="&lt;1",1/2/$AI114,'analyses en ug et %'!I114/$AI114)</f>
        <v>#DIV/0!</v>
      </c>
      <c r="J114" s="31" t="e">
        <f>IF('analyses en ug et %'!J114="&lt;5",5/2/$AI114,'analyses en ug et %'!J114/$AI114)</f>
        <v>#DIV/0!</v>
      </c>
      <c r="K114" s="31" t="e">
        <f>IF('analyses en ug et %'!K114="&lt;500",500/2/$AI114,'analyses en ug et %'!K114/$AI114)</f>
        <v>#DIV/0!</v>
      </c>
      <c r="L114" s="31" t="e">
        <f>IF('analyses en ug et %'!L114="&lt;1",1/2/$AI114,'analyses en ug et %'!L114/$AI114)</f>
        <v>#DIV/0!</v>
      </c>
      <c r="M114" s="31" t="e">
        <f>IF('analyses en ug et %'!M114="&lt;5",5/2/$AI114,'analyses en ug et %'!M114/$AI114)</f>
        <v>#DIV/0!</v>
      </c>
      <c r="N114" s="31" t="e">
        <f>IF('analyses en ug et %'!N114="&lt;1",1/2/$AI114,'analyses en ug et %'!N114/$AI114)</f>
        <v>#DIV/0!</v>
      </c>
      <c r="O114" s="31" t="e">
        <f>IF('analyses en ug et %'!O114="&lt;2",2/2/$AI114,'analyses en ug et %'!O114/$AI114)</f>
        <v>#DIV/0!</v>
      </c>
      <c r="P114" s="33">
        <f>'analyses en ug et %'!P114</f>
        <v>0</v>
      </c>
      <c r="Q114" s="45">
        <f>'analyses en ug et %'!Q114</f>
        <v>0</v>
      </c>
      <c r="R114" s="31" t="e">
        <f>IF('analyses en ug et %'!R114="&lt;20",20/2/$AI114,'analyses en ug et %'!R114/$AI114)</f>
        <v>#DIV/0!</v>
      </c>
      <c r="S114" s="31" t="e">
        <f>IF('analyses en ug et %'!S114="&lt;50",50/2/$AI114,'analyses en ug et %'!S114/$AI114)</f>
        <v>#DIV/0!</v>
      </c>
      <c r="T114" s="31" t="e">
        <f>IF('analyses en ug et %'!T114="&lt;20",20/2/$AI114,'analyses en ug et %'!T114/$AI114)</f>
        <v>#DIV/0!</v>
      </c>
      <c r="U114" s="31" t="e">
        <f>IF('analyses en ug et %'!U114="&lt;5",5/2/$AI114,'analyses en ug et %'!U114/$AI114)</f>
        <v>#DIV/0!</v>
      </c>
      <c r="V114" s="31" t="e">
        <f>IF('analyses en ug et %'!V114="&lt;5",5/2/$AI114,'analyses en ug et %'!V114/$AI114)</f>
        <v>#DIV/0!</v>
      </c>
      <c r="W114" s="31" t="e">
        <f>IF('analyses en ug et %'!W114="&lt;1000",1000/2/$AI114,'analyses en ug et %'!W114/$AI114)</f>
        <v>#DIV/0!</v>
      </c>
      <c r="X114" s="31" t="e">
        <f>IF('analyses en ug et %'!X114="&lt;1",1/2/$AI114,'analyses en ug et %'!X114/$AI114)</f>
        <v>#DIV/0!</v>
      </c>
      <c r="Y114" s="31" t="e">
        <f>IF('analyses en ug et %'!Y114="&lt;5",5/2/$AI114,'analyses en ug et %'!Y114/$AI114)</f>
        <v>#DIV/0!</v>
      </c>
      <c r="Z114" s="31" t="e">
        <f>IF('analyses en ug et %'!Z114="&lt;400",400/2/$AI114,'analyses en ug et %'!Z114/$AI114*1000)</f>
        <v>#DIV/0!</v>
      </c>
      <c r="AA114" s="31" t="e">
        <f>IF('analyses en ug et %'!AA114="&lt;1000",1000/2/$AI114,'analyses en ug et %'!AA114/$AI114)</f>
        <v>#DIV/0!</v>
      </c>
      <c r="AB114" s="31" t="e">
        <f>IF('analyses en ug et %'!AB114="&lt;1",1/2/$AI114,'analyses en ug et %'!AB114/$AI114)</f>
        <v>#DIV/0!</v>
      </c>
      <c r="AC114" s="31" t="e">
        <f>IF('analyses en ug et %'!AC114="&lt;6",6/2/$AI114,'analyses en ug et %'!AC114/$AI114)</f>
        <v>#DIV/0!</v>
      </c>
      <c r="AD114" s="31" t="e">
        <f>IF('analyses en ug et %'!AD114="&lt;10",10/2/$AI114,'analyses en ug et %'!AD114/$AI114)</f>
        <v>#DIV/0!</v>
      </c>
      <c r="AE114" s="31" t="e">
        <f>IF('analyses en ug et %'!AE114="&lt;5",5/2/$AI114,'analyses en ug et %'!AE114/$AI114)</f>
        <v>#DIV/0!</v>
      </c>
      <c r="AF114" s="31" t="e">
        <f>IF('analyses en ug et %'!AF114="&lt;1",1/2/$AI114,'analyses en ug et %'!AF114/$AI114)</f>
        <v>#DIV/0!</v>
      </c>
      <c r="AG114" s="31" t="e">
        <f>IF('analyses en ug et %'!AG114="&lt;5",5/2/$AI114,'analyses en ug et %'!AG114/$AI114)</f>
        <v>#DIV/0!</v>
      </c>
      <c r="AH114" s="20">
        <f>'analyses en ug et %'!AH114</f>
        <v>40.776479999999999</v>
      </c>
      <c r="AI114" s="34" t="e">
        <f t="shared" si="18"/>
        <v>#DIV/0!</v>
      </c>
      <c r="AJ114" s="34" t="e">
        <f t="shared" si="19"/>
        <v>#DIV/0!</v>
      </c>
      <c r="AK114" s="34" t="e">
        <f t="shared" si="20"/>
        <v>#DIV/0!</v>
      </c>
      <c r="AL114" s="35">
        <v>1000</v>
      </c>
      <c r="AN114" s="23">
        <v>120</v>
      </c>
    </row>
    <row r="115" spans="1:40" x14ac:dyDescent="0.35">
      <c r="A115" s="20">
        <f>'analyses en ug et %'!A115</f>
        <v>0</v>
      </c>
      <c r="B115" s="20">
        <f>'analyses en ug et %'!B115</f>
        <v>0</v>
      </c>
      <c r="C115" s="20">
        <f>'analyses en ug et %'!C115</f>
        <v>0</v>
      </c>
      <c r="D115" s="20">
        <f>'analyses en ug et %'!D115</f>
        <v>0</v>
      </c>
      <c r="E115" s="21">
        <f>'analyses en ug et %'!E115</f>
        <v>0</v>
      </c>
      <c r="F115" s="31" t="e">
        <f>IF('analyses en ug et %'!F115="&lt;20",20/2/$AI115,'analyses en ug et %'!F115/$AI115)</f>
        <v>#DIV/0!</v>
      </c>
      <c r="G115" s="31" t="e">
        <f>IF('analyses en ug et %'!G115="&lt;1",1/2/$AI115,'analyses en ug et %'!G115/$AI115)</f>
        <v>#DIV/0!</v>
      </c>
      <c r="H115" s="31" t="e">
        <f>IF('analyses en ug et %'!H115="&lt;1",1/2/$AI115,'analyses en ug et %'!H115/$AI115)</f>
        <v>#DIV/0!</v>
      </c>
      <c r="I115" s="32" t="e">
        <f>IF('analyses en ug et %'!I115="&lt;1",1/2/$AI115,'analyses en ug et %'!I115/$AI115)</f>
        <v>#DIV/0!</v>
      </c>
      <c r="J115" s="31" t="e">
        <f>IF('analyses en ug et %'!J115="&lt;5",5/2/$AI115,'analyses en ug et %'!J115/$AI115)</f>
        <v>#DIV/0!</v>
      </c>
      <c r="K115" s="31" t="e">
        <f>IF('analyses en ug et %'!K115="&lt;500",500/2/$AI115,'analyses en ug et %'!K115/$AI115)</f>
        <v>#DIV/0!</v>
      </c>
      <c r="L115" s="31" t="e">
        <f>IF('analyses en ug et %'!L115="&lt;1",1/2/$AI115,'analyses en ug et %'!L115/$AI115)</f>
        <v>#DIV/0!</v>
      </c>
      <c r="M115" s="31" t="e">
        <f>IF('analyses en ug et %'!M115="&lt;5",5/2/$AI115,'analyses en ug et %'!M115/$AI115)</f>
        <v>#DIV/0!</v>
      </c>
      <c r="N115" s="31" t="e">
        <f>IF('analyses en ug et %'!N115="&lt;1",1/2/$AI115,'analyses en ug et %'!N115/$AI115)</f>
        <v>#DIV/0!</v>
      </c>
      <c r="O115" s="31" t="e">
        <f>IF('analyses en ug et %'!O115="&lt;2",2/2/$AI115,'analyses en ug et %'!O115/$AI115)</f>
        <v>#DIV/0!</v>
      </c>
      <c r="P115" s="33">
        <f>'analyses en ug et %'!P115</f>
        <v>0</v>
      </c>
      <c r="Q115" s="45">
        <f>'analyses en ug et %'!Q115</f>
        <v>0</v>
      </c>
      <c r="R115" s="31" t="e">
        <f>IF('analyses en ug et %'!R115="&lt;20",20/2/$AI115,'analyses en ug et %'!R115/$AI115)</f>
        <v>#DIV/0!</v>
      </c>
      <c r="S115" s="31" t="e">
        <f>IF('analyses en ug et %'!S115="&lt;50",50/2/$AI115,'analyses en ug et %'!S115/$AI115)</f>
        <v>#DIV/0!</v>
      </c>
      <c r="T115" s="31" t="e">
        <f>IF('analyses en ug et %'!T115="&lt;20",20/2/$AI115,'analyses en ug et %'!T115/$AI115)</f>
        <v>#DIV/0!</v>
      </c>
      <c r="U115" s="31" t="e">
        <f>IF('analyses en ug et %'!U115="&lt;5",5/2/$AI115,'analyses en ug et %'!U115/$AI115)</f>
        <v>#DIV/0!</v>
      </c>
      <c r="V115" s="31" t="e">
        <f>IF('analyses en ug et %'!V115="&lt;5",5/2/$AI115,'analyses en ug et %'!V115/$AI115)</f>
        <v>#DIV/0!</v>
      </c>
      <c r="W115" s="31" t="e">
        <f>IF('analyses en ug et %'!W115="&lt;1000",1000/2/$AI115,'analyses en ug et %'!W115/$AI115)</f>
        <v>#DIV/0!</v>
      </c>
      <c r="X115" s="31" t="e">
        <f>IF('analyses en ug et %'!X115="&lt;1",1/2/$AI115,'analyses en ug et %'!X115/$AI115)</f>
        <v>#DIV/0!</v>
      </c>
      <c r="Y115" s="31" t="e">
        <f>IF('analyses en ug et %'!Y115="&lt;5",5/2/$AI115,'analyses en ug et %'!Y115/$AI115)</f>
        <v>#DIV/0!</v>
      </c>
      <c r="Z115" s="31" t="e">
        <f>IF('analyses en ug et %'!Z115="&lt;400",400/2/$AI115,'analyses en ug et %'!Z115/$AI115*1000)</f>
        <v>#DIV/0!</v>
      </c>
      <c r="AA115" s="31" t="e">
        <f>IF('analyses en ug et %'!AA115="&lt;1000",1000/2/$AI115,'analyses en ug et %'!AA115/$AI115)</f>
        <v>#DIV/0!</v>
      </c>
      <c r="AB115" s="31" t="e">
        <f>IF('analyses en ug et %'!AB115="&lt;1",1/2/$AI115,'analyses en ug et %'!AB115/$AI115)</f>
        <v>#DIV/0!</v>
      </c>
      <c r="AC115" s="31" t="e">
        <f>IF('analyses en ug et %'!AC115="&lt;6",6/2/$AI115,'analyses en ug et %'!AC115/$AI115)</f>
        <v>#DIV/0!</v>
      </c>
      <c r="AD115" s="31" t="e">
        <f>IF('analyses en ug et %'!AD115="&lt;10",10/2/$AI115,'analyses en ug et %'!AD115/$AI115)</f>
        <v>#DIV/0!</v>
      </c>
      <c r="AE115" s="31" t="e">
        <f>IF('analyses en ug et %'!AE115="&lt;5",5/2/$AI115,'analyses en ug et %'!AE115/$AI115)</f>
        <v>#DIV/0!</v>
      </c>
      <c r="AF115" s="31" t="e">
        <f>IF('analyses en ug et %'!AF115="&lt;1",1/2/$AI115,'analyses en ug et %'!AF115/$AI115)</f>
        <v>#DIV/0!</v>
      </c>
      <c r="AG115" s="31" t="e">
        <f>IF('analyses en ug et %'!AG115="&lt;5",5/2/$AI115,'analyses en ug et %'!AG115/$AI115)</f>
        <v>#DIV/0!</v>
      </c>
      <c r="AH115" s="20">
        <f>'analyses en ug et %'!AH115</f>
        <v>40.776479999999999</v>
      </c>
      <c r="AI115" s="34" t="e">
        <f t="shared" si="18"/>
        <v>#DIV/0!</v>
      </c>
      <c r="AJ115" s="34" t="e">
        <f t="shared" si="19"/>
        <v>#DIV/0!</v>
      </c>
      <c r="AK115" s="34" t="e">
        <f t="shared" si="20"/>
        <v>#DIV/0!</v>
      </c>
      <c r="AL115" s="35">
        <v>1000</v>
      </c>
      <c r="AN115" s="23">
        <v>120</v>
      </c>
    </row>
    <row r="116" spans="1:40" x14ac:dyDescent="0.35">
      <c r="A116" s="20">
        <f>'analyses en ug et %'!A116</f>
        <v>0</v>
      </c>
      <c r="B116" s="20">
        <f>'analyses en ug et %'!B116</f>
        <v>0</v>
      </c>
      <c r="C116" s="20">
        <f>'analyses en ug et %'!C116</f>
        <v>0</v>
      </c>
      <c r="D116" s="20">
        <f>'analyses en ug et %'!D116</f>
        <v>0</v>
      </c>
      <c r="E116" s="21">
        <f>'analyses en ug et %'!E116</f>
        <v>0</v>
      </c>
      <c r="F116" s="31" t="e">
        <f>IF('analyses en ug et %'!F116="&lt;20",20/2/$AI116,'analyses en ug et %'!F116/$AI116)</f>
        <v>#DIV/0!</v>
      </c>
      <c r="G116" s="31" t="e">
        <f>IF('analyses en ug et %'!G116="&lt;1",1/2/$AI116,'analyses en ug et %'!G116/$AI116)</f>
        <v>#DIV/0!</v>
      </c>
      <c r="H116" s="31" t="e">
        <f>IF('analyses en ug et %'!H116="&lt;1",1/2/$AI116,'analyses en ug et %'!H116/$AI116)</f>
        <v>#DIV/0!</v>
      </c>
      <c r="I116" s="32" t="e">
        <f>IF('analyses en ug et %'!I116="&lt;1",1/2/$AI116,'analyses en ug et %'!I116/$AI116)</f>
        <v>#DIV/0!</v>
      </c>
      <c r="J116" s="31" t="e">
        <f>IF('analyses en ug et %'!J116="&lt;5",5/2/$AI116,'analyses en ug et %'!J116/$AI116)</f>
        <v>#DIV/0!</v>
      </c>
      <c r="K116" s="31" t="e">
        <f>IF('analyses en ug et %'!K116="&lt;500",500/2/$AI116,'analyses en ug et %'!K116/$AI116)</f>
        <v>#DIV/0!</v>
      </c>
      <c r="L116" s="31" t="e">
        <f>IF('analyses en ug et %'!L116="&lt;1",1/2/$AI116,'analyses en ug et %'!L116/$AI116)</f>
        <v>#DIV/0!</v>
      </c>
      <c r="M116" s="31" t="e">
        <f>IF('analyses en ug et %'!M116="&lt;5",5/2/$AI116,'analyses en ug et %'!M116/$AI116)</f>
        <v>#DIV/0!</v>
      </c>
      <c r="N116" s="31" t="e">
        <f>IF('analyses en ug et %'!N116="&lt;1",1/2/$AI116,'analyses en ug et %'!N116/$AI116)</f>
        <v>#DIV/0!</v>
      </c>
      <c r="O116" s="31" t="e">
        <f>IF('analyses en ug et %'!O116="&lt;2",2/2/$AI116,'analyses en ug et %'!O116/$AI116)</f>
        <v>#DIV/0!</v>
      </c>
      <c r="P116" s="33">
        <f>'analyses en ug et %'!P116</f>
        <v>0</v>
      </c>
      <c r="Q116" s="45">
        <f>'analyses en ug et %'!Q116</f>
        <v>0</v>
      </c>
      <c r="R116" s="31" t="e">
        <f>IF('analyses en ug et %'!R116="&lt;20",20/2/$AI116,'analyses en ug et %'!R116/$AI116)</f>
        <v>#DIV/0!</v>
      </c>
      <c r="S116" s="31" t="e">
        <f>IF('analyses en ug et %'!S116="&lt;50",50/2/$AI116,'analyses en ug et %'!S116/$AI116)</f>
        <v>#DIV/0!</v>
      </c>
      <c r="T116" s="31" t="e">
        <f>IF('analyses en ug et %'!T116="&lt;20",20/2/$AI116,'analyses en ug et %'!T116/$AI116)</f>
        <v>#DIV/0!</v>
      </c>
      <c r="U116" s="31" t="e">
        <f>IF('analyses en ug et %'!U116="&lt;5",5/2/$AI116,'analyses en ug et %'!U116/$AI116)</f>
        <v>#DIV/0!</v>
      </c>
      <c r="V116" s="31" t="e">
        <f>IF('analyses en ug et %'!V116="&lt;5",5/2/$AI116,'analyses en ug et %'!V116/$AI116)</f>
        <v>#DIV/0!</v>
      </c>
      <c r="W116" s="31" t="e">
        <f>IF('analyses en ug et %'!W116="&lt;1000",1000/2/$AI116,'analyses en ug et %'!W116/$AI116)</f>
        <v>#DIV/0!</v>
      </c>
      <c r="X116" s="31" t="e">
        <f>IF('analyses en ug et %'!X116="&lt;1",1/2/$AI116,'analyses en ug et %'!X116/$AI116)</f>
        <v>#DIV/0!</v>
      </c>
      <c r="Y116" s="31" t="e">
        <f>IF('analyses en ug et %'!Y116="&lt;5",5/2/$AI116,'analyses en ug et %'!Y116/$AI116)</f>
        <v>#DIV/0!</v>
      </c>
      <c r="Z116" s="31" t="e">
        <f>IF('analyses en ug et %'!Z116="&lt;400",400/2/$AI116,'analyses en ug et %'!Z116/$AI116*1000)</f>
        <v>#DIV/0!</v>
      </c>
      <c r="AA116" s="31" t="e">
        <f>IF('analyses en ug et %'!AA116="&lt;1000",1000/2/$AI116,'analyses en ug et %'!AA116/$AI116)</f>
        <v>#DIV/0!</v>
      </c>
      <c r="AB116" s="31" t="e">
        <f>IF('analyses en ug et %'!AB116="&lt;1",1/2/$AI116,'analyses en ug et %'!AB116/$AI116)</f>
        <v>#DIV/0!</v>
      </c>
      <c r="AC116" s="31" t="e">
        <f>IF('analyses en ug et %'!AC116="&lt;6",6/2/$AI116,'analyses en ug et %'!AC116/$AI116)</f>
        <v>#DIV/0!</v>
      </c>
      <c r="AD116" s="31" t="e">
        <f>IF('analyses en ug et %'!AD116="&lt;10",10/2/$AI116,'analyses en ug et %'!AD116/$AI116)</f>
        <v>#DIV/0!</v>
      </c>
      <c r="AE116" s="31" t="e">
        <f>IF('analyses en ug et %'!AE116="&lt;5",5/2/$AI116,'analyses en ug et %'!AE116/$AI116)</f>
        <v>#DIV/0!</v>
      </c>
      <c r="AF116" s="31" t="e">
        <f>IF('analyses en ug et %'!AF116="&lt;1",1/2/$AI116,'analyses en ug et %'!AF116/$AI116)</f>
        <v>#DIV/0!</v>
      </c>
      <c r="AG116" s="31" t="e">
        <f>IF('analyses en ug et %'!AG116="&lt;5",5/2/$AI116,'analyses en ug et %'!AG116/$AI116)</f>
        <v>#DIV/0!</v>
      </c>
      <c r="AH116" s="20">
        <f>'analyses en ug et %'!AH116</f>
        <v>40.776479999999999</v>
      </c>
      <c r="AI116" s="34" t="e">
        <f t="shared" si="18"/>
        <v>#DIV/0!</v>
      </c>
      <c r="AJ116" s="34" t="e">
        <f t="shared" si="19"/>
        <v>#DIV/0!</v>
      </c>
      <c r="AK116" s="34" t="e">
        <f t="shared" si="20"/>
        <v>#DIV/0!</v>
      </c>
      <c r="AL116" s="35">
        <v>1000</v>
      </c>
      <c r="AN116" s="23">
        <v>120</v>
      </c>
    </row>
    <row r="117" spans="1:40" x14ac:dyDescent="0.35">
      <c r="A117" s="20">
        <f>'analyses en ug et %'!A117</f>
        <v>0</v>
      </c>
      <c r="B117" s="20">
        <f>'analyses en ug et %'!B117</f>
        <v>0</v>
      </c>
      <c r="C117" s="20">
        <f>'analyses en ug et %'!C117</f>
        <v>0</v>
      </c>
      <c r="D117" s="20">
        <f>'analyses en ug et %'!D117</f>
        <v>0</v>
      </c>
      <c r="E117" s="21">
        <f>'analyses en ug et %'!E117</f>
        <v>0</v>
      </c>
      <c r="F117" s="31" t="e">
        <f>IF('analyses en ug et %'!F117="&lt;20",20/2/$AI117,'analyses en ug et %'!F117/$AI117)</f>
        <v>#DIV/0!</v>
      </c>
      <c r="G117" s="31" t="e">
        <f>IF('analyses en ug et %'!G117="&lt;1",1/2/$AI117,'analyses en ug et %'!G117/$AI117)</f>
        <v>#DIV/0!</v>
      </c>
      <c r="H117" s="31" t="e">
        <f>IF('analyses en ug et %'!H117="&lt;1",1/2/$AI117,'analyses en ug et %'!H117/$AI117)</f>
        <v>#DIV/0!</v>
      </c>
      <c r="I117" s="32" t="e">
        <f>IF('analyses en ug et %'!I117="&lt;1",1/2/$AI117,'analyses en ug et %'!I117/$AI117)</f>
        <v>#DIV/0!</v>
      </c>
      <c r="J117" s="31" t="e">
        <f>IF('analyses en ug et %'!J117="&lt;5",5/2/$AI117,'analyses en ug et %'!J117/$AI117)</f>
        <v>#DIV/0!</v>
      </c>
      <c r="K117" s="31" t="e">
        <f>IF('analyses en ug et %'!K117="&lt;500",500/2/$AI117,'analyses en ug et %'!K117/$AI117)</f>
        <v>#DIV/0!</v>
      </c>
      <c r="L117" s="31" t="e">
        <f>IF('analyses en ug et %'!L117="&lt;1",1/2/$AI117,'analyses en ug et %'!L117/$AI117)</f>
        <v>#DIV/0!</v>
      </c>
      <c r="M117" s="31" t="e">
        <f>IF('analyses en ug et %'!M117="&lt;5",5/2/$AI117,'analyses en ug et %'!M117/$AI117)</f>
        <v>#DIV/0!</v>
      </c>
      <c r="N117" s="31" t="e">
        <f>IF('analyses en ug et %'!N117="&lt;1",1/2/$AI117,'analyses en ug et %'!N117/$AI117)</f>
        <v>#DIV/0!</v>
      </c>
      <c r="O117" s="31" t="e">
        <f>IF('analyses en ug et %'!O117="&lt;2",2/2/$AI117,'analyses en ug et %'!O117/$AI117)</f>
        <v>#DIV/0!</v>
      </c>
      <c r="P117" s="33">
        <f>'analyses en ug et %'!P117</f>
        <v>0</v>
      </c>
      <c r="Q117" s="45">
        <f>'analyses en ug et %'!Q117</f>
        <v>0</v>
      </c>
      <c r="R117" s="31" t="e">
        <f>IF('analyses en ug et %'!R117="&lt;20",20/2/$AI117,'analyses en ug et %'!R117/$AI117)</f>
        <v>#DIV/0!</v>
      </c>
      <c r="S117" s="31" t="e">
        <f>IF('analyses en ug et %'!S117="&lt;50",50/2/$AI117,'analyses en ug et %'!S117/$AI117)</f>
        <v>#DIV/0!</v>
      </c>
      <c r="T117" s="31" t="e">
        <f>IF('analyses en ug et %'!T117="&lt;20",20/2/$AI117,'analyses en ug et %'!T117/$AI117)</f>
        <v>#DIV/0!</v>
      </c>
      <c r="U117" s="31" t="e">
        <f>IF('analyses en ug et %'!U117="&lt;5",5/2/$AI117,'analyses en ug et %'!U117/$AI117)</f>
        <v>#DIV/0!</v>
      </c>
      <c r="V117" s="31" t="e">
        <f>IF('analyses en ug et %'!V117="&lt;5",5/2/$AI117,'analyses en ug et %'!V117/$AI117)</f>
        <v>#DIV/0!</v>
      </c>
      <c r="W117" s="31" t="e">
        <f>IF('analyses en ug et %'!W117="&lt;1000",1000/2/$AI117,'analyses en ug et %'!W117/$AI117)</f>
        <v>#DIV/0!</v>
      </c>
      <c r="X117" s="31" t="e">
        <f>IF('analyses en ug et %'!X117="&lt;1",1/2/$AI117,'analyses en ug et %'!X117/$AI117)</f>
        <v>#DIV/0!</v>
      </c>
      <c r="Y117" s="31" t="e">
        <f>IF('analyses en ug et %'!Y117="&lt;5",5/2/$AI117,'analyses en ug et %'!Y117/$AI117)</f>
        <v>#DIV/0!</v>
      </c>
      <c r="Z117" s="31" t="e">
        <f>IF('analyses en ug et %'!Z117="&lt;400",400/2/$AI117,'analyses en ug et %'!Z117/$AI117*1000)</f>
        <v>#DIV/0!</v>
      </c>
      <c r="AA117" s="31" t="e">
        <f>IF('analyses en ug et %'!AA117="&lt;1000",1000/2/$AI117,'analyses en ug et %'!AA117/$AI117)</f>
        <v>#DIV/0!</v>
      </c>
      <c r="AB117" s="31" t="e">
        <f>IF('analyses en ug et %'!AB117="&lt;1",1/2/$AI117,'analyses en ug et %'!AB117/$AI117)</f>
        <v>#DIV/0!</v>
      </c>
      <c r="AC117" s="31" t="e">
        <f>IF('analyses en ug et %'!AC117="&lt;6",6/2/$AI117,'analyses en ug et %'!AC117/$AI117)</f>
        <v>#DIV/0!</v>
      </c>
      <c r="AD117" s="31" t="e">
        <f>IF('analyses en ug et %'!AD117="&lt;10",10/2/$AI117,'analyses en ug et %'!AD117/$AI117)</f>
        <v>#DIV/0!</v>
      </c>
      <c r="AE117" s="31" t="e">
        <f>IF('analyses en ug et %'!AE117="&lt;5",5/2/$AI117,'analyses en ug et %'!AE117/$AI117)</f>
        <v>#DIV/0!</v>
      </c>
      <c r="AF117" s="31" t="e">
        <f>IF('analyses en ug et %'!AF117="&lt;1",1/2/$AI117,'analyses en ug et %'!AF117/$AI117)</f>
        <v>#DIV/0!</v>
      </c>
      <c r="AG117" s="31" t="e">
        <f>IF('analyses en ug et %'!AG117="&lt;5",5/2/$AI117,'analyses en ug et %'!AG117/$AI117)</f>
        <v>#DIV/0!</v>
      </c>
      <c r="AH117" s="20">
        <f>'analyses en ug et %'!AH117</f>
        <v>40.776479999999999</v>
      </c>
      <c r="AI117" s="34" t="e">
        <f t="shared" si="18"/>
        <v>#DIV/0!</v>
      </c>
      <c r="AJ117" s="34" t="e">
        <f t="shared" si="19"/>
        <v>#DIV/0!</v>
      </c>
      <c r="AK117" s="34" t="e">
        <f t="shared" si="20"/>
        <v>#DIV/0!</v>
      </c>
      <c r="AL117" s="35">
        <v>1000</v>
      </c>
      <c r="AN117" s="23">
        <v>120</v>
      </c>
    </row>
    <row r="118" spans="1:40" x14ac:dyDescent="0.35">
      <c r="A118" s="20">
        <f>'analyses en ug et %'!A118</f>
        <v>0</v>
      </c>
      <c r="B118" s="20">
        <f>'analyses en ug et %'!B118</f>
        <v>0</v>
      </c>
      <c r="C118" s="20">
        <f>'analyses en ug et %'!C118</f>
        <v>0</v>
      </c>
      <c r="D118" s="20">
        <f>'analyses en ug et %'!D118</f>
        <v>0</v>
      </c>
      <c r="E118" s="21">
        <f>'analyses en ug et %'!E118</f>
        <v>0</v>
      </c>
      <c r="F118" s="31" t="e">
        <f>IF('analyses en ug et %'!F118="&lt;20",20/2/$AI118,'analyses en ug et %'!F118/$AI118)</f>
        <v>#DIV/0!</v>
      </c>
      <c r="G118" s="31" t="e">
        <f>IF('analyses en ug et %'!G118="&lt;1",1/2/$AI118,'analyses en ug et %'!G118/$AI118)</f>
        <v>#DIV/0!</v>
      </c>
      <c r="H118" s="31" t="e">
        <f>IF('analyses en ug et %'!H118="&lt;1",1/2/$AI118,'analyses en ug et %'!H118/$AI118)</f>
        <v>#DIV/0!</v>
      </c>
      <c r="I118" s="32" t="e">
        <f>IF('analyses en ug et %'!I118="&lt;1",1/2/$AI118,'analyses en ug et %'!I118/$AI118)</f>
        <v>#DIV/0!</v>
      </c>
      <c r="J118" s="31" t="e">
        <f>IF('analyses en ug et %'!J118="&lt;5",5/2/$AI118,'analyses en ug et %'!J118/$AI118)</f>
        <v>#DIV/0!</v>
      </c>
      <c r="K118" s="31" t="e">
        <f>IF('analyses en ug et %'!K118="&lt;500",500/2/$AI118,'analyses en ug et %'!K118/$AI118)</f>
        <v>#DIV/0!</v>
      </c>
      <c r="L118" s="31" t="e">
        <f>IF('analyses en ug et %'!L118="&lt;1",1/2/$AI118,'analyses en ug et %'!L118/$AI118)</f>
        <v>#DIV/0!</v>
      </c>
      <c r="M118" s="31" t="e">
        <f>IF('analyses en ug et %'!M118="&lt;5",5/2/$AI118,'analyses en ug et %'!M118/$AI118)</f>
        <v>#DIV/0!</v>
      </c>
      <c r="N118" s="31" t="e">
        <f>IF('analyses en ug et %'!N118="&lt;1",1/2/$AI118,'analyses en ug et %'!N118/$AI118)</f>
        <v>#DIV/0!</v>
      </c>
      <c r="O118" s="31" t="e">
        <f>IF('analyses en ug et %'!O118="&lt;2",2/2/$AI118,'analyses en ug et %'!O118/$AI118)</f>
        <v>#DIV/0!</v>
      </c>
      <c r="P118" s="33">
        <f>'analyses en ug et %'!P118</f>
        <v>0</v>
      </c>
      <c r="Q118" s="45">
        <f>'analyses en ug et %'!Q118</f>
        <v>0</v>
      </c>
      <c r="R118" s="31" t="e">
        <f>IF('analyses en ug et %'!R118="&lt;20",20/2/$AI118,'analyses en ug et %'!R118/$AI118)</f>
        <v>#DIV/0!</v>
      </c>
      <c r="S118" s="31" t="e">
        <f>IF('analyses en ug et %'!S118="&lt;50",50/2/$AI118,'analyses en ug et %'!S118/$AI118)</f>
        <v>#DIV/0!</v>
      </c>
      <c r="T118" s="31" t="e">
        <f>IF('analyses en ug et %'!T118="&lt;20",20/2/$AI118,'analyses en ug et %'!T118/$AI118)</f>
        <v>#DIV/0!</v>
      </c>
      <c r="U118" s="31" t="e">
        <f>IF('analyses en ug et %'!U118="&lt;5",5/2/$AI118,'analyses en ug et %'!U118/$AI118)</f>
        <v>#DIV/0!</v>
      </c>
      <c r="V118" s="31" t="e">
        <f>IF('analyses en ug et %'!V118="&lt;5",5/2/$AI118,'analyses en ug et %'!V118/$AI118)</f>
        <v>#DIV/0!</v>
      </c>
      <c r="W118" s="31" t="e">
        <f>IF('analyses en ug et %'!W118="&lt;1000",1000/2/$AI118,'analyses en ug et %'!W118/$AI118)</f>
        <v>#DIV/0!</v>
      </c>
      <c r="X118" s="31" t="e">
        <f>IF('analyses en ug et %'!X118="&lt;1",1/2/$AI118,'analyses en ug et %'!X118/$AI118)</f>
        <v>#DIV/0!</v>
      </c>
      <c r="Y118" s="31" t="e">
        <f>IF('analyses en ug et %'!Y118="&lt;5",5/2/$AI118,'analyses en ug et %'!Y118/$AI118)</f>
        <v>#DIV/0!</v>
      </c>
      <c r="Z118" s="31" t="e">
        <f>IF('analyses en ug et %'!Z118="&lt;400",400/2/$AI118,'analyses en ug et %'!Z118/$AI118*1000)</f>
        <v>#DIV/0!</v>
      </c>
      <c r="AA118" s="31" t="e">
        <f>IF('analyses en ug et %'!AA118="&lt;1000",1000/2/$AI118,'analyses en ug et %'!AA118/$AI118)</f>
        <v>#DIV/0!</v>
      </c>
      <c r="AB118" s="31" t="e">
        <f>IF('analyses en ug et %'!AB118="&lt;1",1/2/$AI118,'analyses en ug et %'!AB118/$AI118)</f>
        <v>#DIV/0!</v>
      </c>
      <c r="AC118" s="31" t="e">
        <f>IF('analyses en ug et %'!AC118="&lt;6",6/2/$AI118,'analyses en ug et %'!AC118/$AI118)</f>
        <v>#DIV/0!</v>
      </c>
      <c r="AD118" s="31" t="e">
        <f>IF('analyses en ug et %'!AD118="&lt;10",10/2/$AI118,'analyses en ug et %'!AD118/$AI118)</f>
        <v>#DIV/0!</v>
      </c>
      <c r="AE118" s="31" t="e">
        <f>IF('analyses en ug et %'!AE118="&lt;5",5/2/$AI118,'analyses en ug et %'!AE118/$AI118)</f>
        <v>#DIV/0!</v>
      </c>
      <c r="AF118" s="31" t="e">
        <f>IF('analyses en ug et %'!AF118="&lt;1",1/2/$AI118,'analyses en ug et %'!AF118/$AI118)</f>
        <v>#DIV/0!</v>
      </c>
      <c r="AG118" s="31" t="e">
        <f>IF('analyses en ug et %'!AG118="&lt;5",5/2/$AI118,'analyses en ug et %'!AG118/$AI118)</f>
        <v>#DIV/0!</v>
      </c>
      <c r="AH118" s="20">
        <f>'analyses en ug et %'!AH118</f>
        <v>40.776479999999999</v>
      </c>
      <c r="AI118" s="34" t="e">
        <f t="shared" si="18"/>
        <v>#DIV/0!</v>
      </c>
      <c r="AJ118" s="34" t="e">
        <f t="shared" si="19"/>
        <v>#DIV/0!</v>
      </c>
      <c r="AK118" s="34" t="e">
        <f t="shared" si="20"/>
        <v>#DIV/0!</v>
      </c>
      <c r="AL118" s="35">
        <v>1000</v>
      </c>
      <c r="AN118" s="23">
        <v>120</v>
      </c>
    </row>
    <row r="119" spans="1:40" x14ac:dyDescent="0.35">
      <c r="A119" s="20">
        <f>'analyses en ug et %'!A119</f>
        <v>0</v>
      </c>
      <c r="B119" s="20">
        <f>'analyses en ug et %'!B119</f>
        <v>0</v>
      </c>
      <c r="C119" s="20">
        <f>'analyses en ug et %'!C119</f>
        <v>0</v>
      </c>
      <c r="D119" s="20">
        <f>'analyses en ug et %'!D119</f>
        <v>0</v>
      </c>
      <c r="E119" s="21">
        <f>'analyses en ug et %'!E119</f>
        <v>0</v>
      </c>
      <c r="F119" s="31" t="e">
        <f>IF('analyses en ug et %'!F119="&lt;20",20/2/$AI119,'analyses en ug et %'!F119/$AI119)</f>
        <v>#DIV/0!</v>
      </c>
      <c r="G119" s="31" t="e">
        <f>IF('analyses en ug et %'!G119="&lt;1",1/2/$AI119,'analyses en ug et %'!G119/$AI119)</f>
        <v>#DIV/0!</v>
      </c>
      <c r="H119" s="31" t="e">
        <f>IF('analyses en ug et %'!H119="&lt;1",1/2/$AI119,'analyses en ug et %'!H119/$AI119)</f>
        <v>#DIV/0!</v>
      </c>
      <c r="I119" s="32" t="e">
        <f>IF('analyses en ug et %'!I119="&lt;1",1/2/$AI119,'analyses en ug et %'!I119/$AI119)</f>
        <v>#DIV/0!</v>
      </c>
      <c r="J119" s="31" t="e">
        <f>IF('analyses en ug et %'!J119="&lt;5",5/2/$AI119,'analyses en ug et %'!J119/$AI119)</f>
        <v>#DIV/0!</v>
      </c>
      <c r="K119" s="31" t="e">
        <f>IF('analyses en ug et %'!K119="&lt;500",500/2/$AI119,'analyses en ug et %'!K119/$AI119)</f>
        <v>#DIV/0!</v>
      </c>
      <c r="L119" s="31" t="e">
        <f>IF('analyses en ug et %'!L119="&lt;1",1/2/$AI119,'analyses en ug et %'!L119/$AI119)</f>
        <v>#DIV/0!</v>
      </c>
      <c r="M119" s="31" t="e">
        <f>IF('analyses en ug et %'!M119="&lt;5",5/2/$AI119,'analyses en ug et %'!M119/$AI119)</f>
        <v>#DIV/0!</v>
      </c>
      <c r="N119" s="31" t="e">
        <f>IF('analyses en ug et %'!N119="&lt;1",1/2/$AI119,'analyses en ug et %'!N119/$AI119)</f>
        <v>#DIV/0!</v>
      </c>
      <c r="O119" s="31" t="e">
        <f>IF('analyses en ug et %'!O119="&lt;2",2/2/$AI119,'analyses en ug et %'!O119/$AI119)</f>
        <v>#DIV/0!</v>
      </c>
      <c r="P119" s="33">
        <f>'analyses en ug et %'!P119</f>
        <v>0</v>
      </c>
      <c r="Q119" s="45">
        <f>'analyses en ug et %'!Q119</f>
        <v>0</v>
      </c>
      <c r="R119" s="31" t="e">
        <f>IF('analyses en ug et %'!R119="&lt;20",20/2/$AI119,'analyses en ug et %'!R119/$AI119)</f>
        <v>#DIV/0!</v>
      </c>
      <c r="S119" s="31" t="e">
        <f>IF('analyses en ug et %'!S119="&lt;50",50/2/$AI119,'analyses en ug et %'!S119/$AI119)</f>
        <v>#DIV/0!</v>
      </c>
      <c r="T119" s="31" t="e">
        <f>IF('analyses en ug et %'!T119="&lt;20",20/2/$AI119,'analyses en ug et %'!T119/$AI119)</f>
        <v>#DIV/0!</v>
      </c>
      <c r="U119" s="31" t="e">
        <f>IF('analyses en ug et %'!U119="&lt;5",5/2/$AI119,'analyses en ug et %'!U119/$AI119)</f>
        <v>#DIV/0!</v>
      </c>
      <c r="V119" s="31" t="e">
        <f>IF('analyses en ug et %'!V119="&lt;5",5/2/$AI119,'analyses en ug et %'!V119/$AI119)</f>
        <v>#DIV/0!</v>
      </c>
      <c r="W119" s="31" t="e">
        <f>IF('analyses en ug et %'!W119="&lt;1000",1000/2/$AI119,'analyses en ug et %'!W119/$AI119)</f>
        <v>#DIV/0!</v>
      </c>
      <c r="X119" s="31" t="e">
        <f>IF('analyses en ug et %'!X119="&lt;1",1/2/$AI119,'analyses en ug et %'!X119/$AI119)</f>
        <v>#DIV/0!</v>
      </c>
      <c r="Y119" s="31" t="e">
        <f>IF('analyses en ug et %'!Y119="&lt;5",5/2/$AI119,'analyses en ug et %'!Y119/$AI119)</f>
        <v>#DIV/0!</v>
      </c>
      <c r="Z119" s="31" t="e">
        <f>IF('analyses en ug et %'!Z119="&lt;400",400/2/$AI119,'analyses en ug et %'!Z119/$AI119*1000)</f>
        <v>#DIV/0!</v>
      </c>
      <c r="AA119" s="31" t="e">
        <f>IF('analyses en ug et %'!AA119="&lt;1000",1000/2/$AI119,'analyses en ug et %'!AA119/$AI119)</f>
        <v>#DIV/0!</v>
      </c>
      <c r="AB119" s="31" t="e">
        <f>IF('analyses en ug et %'!AB119="&lt;1",1/2/$AI119,'analyses en ug et %'!AB119/$AI119)</f>
        <v>#DIV/0!</v>
      </c>
      <c r="AC119" s="31" t="e">
        <f>IF('analyses en ug et %'!AC119="&lt;6",6/2/$AI119,'analyses en ug et %'!AC119/$AI119)</f>
        <v>#DIV/0!</v>
      </c>
      <c r="AD119" s="31" t="e">
        <f>IF('analyses en ug et %'!AD119="&lt;10",10/2/$AI119,'analyses en ug et %'!AD119/$AI119)</f>
        <v>#DIV/0!</v>
      </c>
      <c r="AE119" s="31" t="e">
        <f>IF('analyses en ug et %'!AE119="&lt;5",5/2/$AI119,'analyses en ug et %'!AE119/$AI119)</f>
        <v>#DIV/0!</v>
      </c>
      <c r="AF119" s="31" t="e">
        <f>IF('analyses en ug et %'!AF119="&lt;1",1/2/$AI119,'analyses en ug et %'!AF119/$AI119)</f>
        <v>#DIV/0!</v>
      </c>
      <c r="AG119" s="31" t="e">
        <f>IF('analyses en ug et %'!AG119="&lt;5",5/2/$AI119,'analyses en ug et %'!AG119/$AI119)</f>
        <v>#DIV/0!</v>
      </c>
      <c r="AH119" s="20">
        <f>'analyses en ug et %'!AH119</f>
        <v>40.776479999999999</v>
      </c>
      <c r="AI119" s="34" t="e">
        <f t="shared" si="18"/>
        <v>#DIV/0!</v>
      </c>
      <c r="AJ119" s="34" t="e">
        <f t="shared" si="19"/>
        <v>#DIV/0!</v>
      </c>
      <c r="AK119" s="34" t="e">
        <f t="shared" si="20"/>
        <v>#DIV/0!</v>
      </c>
      <c r="AL119" s="35">
        <v>1000</v>
      </c>
      <c r="AN119" s="23">
        <v>120</v>
      </c>
    </row>
    <row r="120" spans="1:40" x14ac:dyDescent="0.35">
      <c r="A120" s="20">
        <f>'analyses en ug et %'!A120</f>
        <v>0</v>
      </c>
      <c r="B120" s="20">
        <f>'analyses en ug et %'!B120</f>
        <v>0</v>
      </c>
      <c r="C120" s="20">
        <f>'analyses en ug et %'!C120</f>
        <v>0</v>
      </c>
      <c r="D120" s="20">
        <f>'analyses en ug et %'!D120</f>
        <v>0</v>
      </c>
      <c r="E120" s="21">
        <f>'analyses en ug et %'!E120</f>
        <v>0</v>
      </c>
      <c r="F120" s="31" t="e">
        <f>IF('analyses en ug et %'!F120="&lt;20",20/2/$AI120,'analyses en ug et %'!F120/$AI120)</f>
        <v>#DIV/0!</v>
      </c>
      <c r="G120" s="31" t="e">
        <f>IF('analyses en ug et %'!G120="&lt;1",1/2/$AI120,'analyses en ug et %'!G120/$AI120)</f>
        <v>#DIV/0!</v>
      </c>
      <c r="H120" s="31" t="e">
        <f>IF('analyses en ug et %'!H120="&lt;1",1/2/$AI120,'analyses en ug et %'!H120/$AI120)</f>
        <v>#DIV/0!</v>
      </c>
      <c r="I120" s="32" t="e">
        <f>IF('analyses en ug et %'!I120="&lt;1",1/2/$AI120,'analyses en ug et %'!I120/$AI120)</f>
        <v>#DIV/0!</v>
      </c>
      <c r="J120" s="31" t="e">
        <f>IF('analyses en ug et %'!J120="&lt;5",5/2/$AI120,'analyses en ug et %'!J120/$AI120)</f>
        <v>#DIV/0!</v>
      </c>
      <c r="K120" s="31" t="e">
        <f>IF('analyses en ug et %'!K120="&lt;500",500/2/$AI120,'analyses en ug et %'!K120/$AI120)</f>
        <v>#DIV/0!</v>
      </c>
      <c r="L120" s="31" t="e">
        <f>IF('analyses en ug et %'!L120="&lt;1",1/2/$AI120,'analyses en ug et %'!L120/$AI120)</f>
        <v>#DIV/0!</v>
      </c>
      <c r="M120" s="31" t="e">
        <f>IF('analyses en ug et %'!M120="&lt;5",5/2/$AI120,'analyses en ug et %'!M120/$AI120)</f>
        <v>#DIV/0!</v>
      </c>
      <c r="N120" s="31" t="e">
        <f>IF('analyses en ug et %'!N120="&lt;1",1/2/$AI120,'analyses en ug et %'!N120/$AI120)</f>
        <v>#DIV/0!</v>
      </c>
      <c r="O120" s="31" t="e">
        <f>IF('analyses en ug et %'!O120="&lt;2",2/2/$AI120,'analyses en ug et %'!O120/$AI120)</f>
        <v>#DIV/0!</v>
      </c>
      <c r="P120" s="33">
        <f>'analyses en ug et %'!P120</f>
        <v>0</v>
      </c>
      <c r="Q120" s="45">
        <f>'analyses en ug et %'!Q120</f>
        <v>0</v>
      </c>
      <c r="R120" s="31" t="e">
        <f>IF('analyses en ug et %'!R120="&lt;20",20/2/$AI120,'analyses en ug et %'!R120/$AI120)</f>
        <v>#DIV/0!</v>
      </c>
      <c r="S120" s="31" t="e">
        <f>IF('analyses en ug et %'!S120="&lt;50",50/2/$AI120,'analyses en ug et %'!S120/$AI120)</f>
        <v>#DIV/0!</v>
      </c>
      <c r="T120" s="31" t="e">
        <f>IF('analyses en ug et %'!T120="&lt;20",20/2/$AI120,'analyses en ug et %'!T120/$AI120)</f>
        <v>#DIV/0!</v>
      </c>
      <c r="U120" s="31" t="e">
        <f>IF('analyses en ug et %'!U120="&lt;5",5/2/$AI120,'analyses en ug et %'!U120/$AI120)</f>
        <v>#DIV/0!</v>
      </c>
      <c r="V120" s="31" t="e">
        <f>IF('analyses en ug et %'!V120="&lt;5",5/2/$AI120,'analyses en ug et %'!V120/$AI120)</f>
        <v>#DIV/0!</v>
      </c>
      <c r="W120" s="31" t="e">
        <f>IF('analyses en ug et %'!W120="&lt;1000",1000/2/$AI120,'analyses en ug et %'!W120/$AI120)</f>
        <v>#DIV/0!</v>
      </c>
      <c r="X120" s="31" t="e">
        <f>IF('analyses en ug et %'!X120="&lt;1",1/2/$AI120,'analyses en ug et %'!X120/$AI120)</f>
        <v>#DIV/0!</v>
      </c>
      <c r="Y120" s="31" t="e">
        <f>IF('analyses en ug et %'!Y120="&lt;5",5/2/$AI120,'analyses en ug et %'!Y120/$AI120)</f>
        <v>#DIV/0!</v>
      </c>
      <c r="Z120" s="31" t="e">
        <f>IF('analyses en ug et %'!Z120="&lt;400",400/2/$AI120,'analyses en ug et %'!Z120/$AI120*1000)</f>
        <v>#DIV/0!</v>
      </c>
      <c r="AA120" s="31" t="e">
        <f>IF('analyses en ug et %'!AA120="&lt;1000",1000/2/$AI120,'analyses en ug et %'!AA120/$AI120)</f>
        <v>#DIV/0!</v>
      </c>
      <c r="AB120" s="31" t="e">
        <f>IF('analyses en ug et %'!AB120="&lt;1",1/2/$AI120,'analyses en ug et %'!AB120/$AI120)</f>
        <v>#DIV/0!</v>
      </c>
      <c r="AC120" s="31" t="e">
        <f>IF('analyses en ug et %'!AC120="&lt;6",6/2/$AI120,'analyses en ug et %'!AC120/$AI120)</f>
        <v>#DIV/0!</v>
      </c>
      <c r="AD120" s="31" t="e">
        <f>IF('analyses en ug et %'!AD120="&lt;10",10/2/$AI120,'analyses en ug et %'!AD120/$AI120)</f>
        <v>#DIV/0!</v>
      </c>
      <c r="AE120" s="31" t="e">
        <f>IF('analyses en ug et %'!AE120="&lt;5",5/2/$AI120,'analyses en ug et %'!AE120/$AI120)</f>
        <v>#DIV/0!</v>
      </c>
      <c r="AF120" s="31" t="e">
        <f>IF('analyses en ug et %'!AF120="&lt;1",1/2/$AI120,'analyses en ug et %'!AF120/$AI120)</f>
        <v>#DIV/0!</v>
      </c>
      <c r="AG120" s="31" t="e">
        <f>IF('analyses en ug et %'!AG120="&lt;5",5/2/$AI120,'analyses en ug et %'!AG120/$AI120)</f>
        <v>#DIV/0!</v>
      </c>
      <c r="AH120" s="20">
        <f>'analyses en ug et %'!AH120</f>
        <v>40.776479999999999</v>
      </c>
      <c r="AI120" s="34" t="e">
        <f t="shared" si="18"/>
        <v>#DIV/0!</v>
      </c>
      <c r="AJ120" s="34" t="e">
        <f t="shared" si="19"/>
        <v>#DIV/0!</v>
      </c>
      <c r="AK120" s="34" t="e">
        <f t="shared" si="20"/>
        <v>#DIV/0!</v>
      </c>
      <c r="AL120" s="35">
        <v>1000</v>
      </c>
      <c r="AN120" s="23">
        <v>120</v>
      </c>
    </row>
    <row r="121" spans="1:40" x14ac:dyDescent="0.35">
      <c r="A121" s="20">
        <f>'analyses en ug et %'!A121</f>
        <v>0</v>
      </c>
      <c r="B121" s="20">
        <f>'analyses en ug et %'!B121</f>
        <v>0</v>
      </c>
      <c r="C121" s="20">
        <f>'analyses en ug et %'!C121</f>
        <v>0</v>
      </c>
      <c r="D121" s="20">
        <f>'analyses en ug et %'!D121</f>
        <v>0</v>
      </c>
      <c r="E121" s="21">
        <f>'analyses en ug et %'!E121</f>
        <v>0</v>
      </c>
      <c r="F121" s="31" t="e">
        <f>IF('analyses en ug et %'!F121="&lt;20",20/2/$AI121,'analyses en ug et %'!F121/$AI121)</f>
        <v>#DIV/0!</v>
      </c>
      <c r="G121" s="31" t="e">
        <f>IF('analyses en ug et %'!G121="&lt;1",1/2/$AI121,'analyses en ug et %'!G121/$AI121)</f>
        <v>#DIV/0!</v>
      </c>
      <c r="H121" s="31" t="e">
        <f>IF('analyses en ug et %'!H121="&lt;1",1/2/$AI121,'analyses en ug et %'!H121/$AI121)</f>
        <v>#DIV/0!</v>
      </c>
      <c r="I121" s="32" t="e">
        <f>IF('analyses en ug et %'!I121="&lt;1",1/2/$AI121,'analyses en ug et %'!I121/$AI121)</f>
        <v>#DIV/0!</v>
      </c>
      <c r="J121" s="31" t="e">
        <f>IF('analyses en ug et %'!J121="&lt;5",5/2/$AI121,'analyses en ug et %'!J121/$AI121)</f>
        <v>#DIV/0!</v>
      </c>
      <c r="K121" s="31" t="e">
        <f>IF('analyses en ug et %'!K121="&lt;500",500/2/$AI121,'analyses en ug et %'!K121/$AI121)</f>
        <v>#DIV/0!</v>
      </c>
      <c r="L121" s="31" t="e">
        <f>IF('analyses en ug et %'!L121="&lt;1",1/2/$AI121,'analyses en ug et %'!L121/$AI121)</f>
        <v>#DIV/0!</v>
      </c>
      <c r="M121" s="31" t="e">
        <f>IF('analyses en ug et %'!M121="&lt;5",5/2/$AI121,'analyses en ug et %'!M121/$AI121)</f>
        <v>#DIV/0!</v>
      </c>
      <c r="N121" s="31" t="e">
        <f>IF('analyses en ug et %'!N121="&lt;1",1/2/$AI121,'analyses en ug et %'!N121/$AI121)</f>
        <v>#DIV/0!</v>
      </c>
      <c r="O121" s="31" t="e">
        <f>IF('analyses en ug et %'!O121="&lt;2",2/2/$AI121,'analyses en ug et %'!O121/$AI121)</f>
        <v>#DIV/0!</v>
      </c>
      <c r="P121" s="33">
        <f>'analyses en ug et %'!P121</f>
        <v>0</v>
      </c>
      <c r="Q121" s="45">
        <f>'analyses en ug et %'!Q121</f>
        <v>0</v>
      </c>
      <c r="R121" s="31" t="e">
        <f>IF('analyses en ug et %'!R121="&lt;20",20/2/$AI121,'analyses en ug et %'!R121/$AI121)</f>
        <v>#DIV/0!</v>
      </c>
      <c r="S121" s="31" t="e">
        <f>IF('analyses en ug et %'!S121="&lt;50",50/2/$AI121,'analyses en ug et %'!S121/$AI121)</f>
        <v>#DIV/0!</v>
      </c>
      <c r="T121" s="31" t="e">
        <f>IF('analyses en ug et %'!T121="&lt;20",20/2/$AI121,'analyses en ug et %'!T121/$AI121)</f>
        <v>#DIV/0!</v>
      </c>
      <c r="U121" s="31" t="e">
        <f>IF('analyses en ug et %'!U121="&lt;5",5/2/$AI121,'analyses en ug et %'!U121/$AI121)</f>
        <v>#DIV/0!</v>
      </c>
      <c r="V121" s="31" t="e">
        <f>IF('analyses en ug et %'!V121="&lt;5",5/2/$AI121,'analyses en ug et %'!V121/$AI121)</f>
        <v>#DIV/0!</v>
      </c>
      <c r="W121" s="31" t="e">
        <f>IF('analyses en ug et %'!W121="&lt;1000",1000/2/$AI121,'analyses en ug et %'!W121/$AI121)</f>
        <v>#DIV/0!</v>
      </c>
      <c r="X121" s="31" t="e">
        <f>IF('analyses en ug et %'!X121="&lt;1",1/2/$AI121,'analyses en ug et %'!X121/$AI121)</f>
        <v>#DIV/0!</v>
      </c>
      <c r="Y121" s="31" t="e">
        <f>IF('analyses en ug et %'!Y121="&lt;5",5/2/$AI121,'analyses en ug et %'!Y121/$AI121)</f>
        <v>#DIV/0!</v>
      </c>
      <c r="Z121" s="31" t="e">
        <f>IF('analyses en ug et %'!Z121="&lt;400",400/2/$AI121,'analyses en ug et %'!Z121/$AI121*1000)</f>
        <v>#DIV/0!</v>
      </c>
      <c r="AA121" s="31" t="e">
        <f>IF('analyses en ug et %'!AA121="&lt;1000",1000/2/$AI121,'analyses en ug et %'!AA121/$AI121)</f>
        <v>#DIV/0!</v>
      </c>
      <c r="AB121" s="31" t="e">
        <f>IF('analyses en ug et %'!AB121="&lt;1",1/2/$AI121,'analyses en ug et %'!AB121/$AI121)</f>
        <v>#DIV/0!</v>
      </c>
      <c r="AC121" s="31" t="e">
        <f>IF('analyses en ug et %'!AC121="&lt;6",6/2/$AI121,'analyses en ug et %'!AC121/$AI121)</f>
        <v>#DIV/0!</v>
      </c>
      <c r="AD121" s="31" t="e">
        <f>IF('analyses en ug et %'!AD121="&lt;10",10/2/$AI121,'analyses en ug et %'!AD121/$AI121)</f>
        <v>#DIV/0!</v>
      </c>
      <c r="AE121" s="31" t="e">
        <f>IF('analyses en ug et %'!AE121="&lt;5",5/2/$AI121,'analyses en ug et %'!AE121/$AI121)</f>
        <v>#DIV/0!</v>
      </c>
      <c r="AF121" s="31" t="e">
        <f>IF('analyses en ug et %'!AF121="&lt;1",1/2/$AI121,'analyses en ug et %'!AF121/$AI121)</f>
        <v>#DIV/0!</v>
      </c>
      <c r="AG121" s="31" t="e">
        <f>IF('analyses en ug et %'!AG121="&lt;5",5/2/$AI121,'analyses en ug et %'!AG121/$AI121)</f>
        <v>#DIV/0!</v>
      </c>
      <c r="AH121" s="20">
        <f>'analyses en ug et %'!AH121</f>
        <v>40.776479999999999</v>
      </c>
      <c r="AI121" s="34" t="e">
        <f t="shared" si="18"/>
        <v>#DIV/0!</v>
      </c>
      <c r="AJ121" s="34" t="e">
        <f t="shared" si="19"/>
        <v>#DIV/0!</v>
      </c>
      <c r="AK121" s="34" t="e">
        <f t="shared" si="20"/>
        <v>#DIV/0!</v>
      </c>
      <c r="AL121" s="35">
        <v>1000</v>
      </c>
      <c r="AN121" s="23">
        <v>120</v>
      </c>
    </row>
    <row r="122" spans="1:40" x14ac:dyDescent="0.35">
      <c r="A122" s="20">
        <f>'analyses en ug et %'!A122</f>
        <v>0</v>
      </c>
      <c r="B122" s="20">
        <f>'analyses en ug et %'!B122</f>
        <v>0</v>
      </c>
      <c r="C122" s="20">
        <f>'analyses en ug et %'!C122</f>
        <v>0</v>
      </c>
      <c r="D122" s="20">
        <f>'analyses en ug et %'!D122</f>
        <v>0</v>
      </c>
      <c r="E122" s="21">
        <f>'analyses en ug et %'!E122</f>
        <v>0</v>
      </c>
      <c r="F122" s="31" t="e">
        <f>IF('analyses en ug et %'!F122="&lt;20",20/2/$AI122,'analyses en ug et %'!F122/$AI122)</f>
        <v>#DIV/0!</v>
      </c>
      <c r="G122" s="31" t="e">
        <f>IF('analyses en ug et %'!G122="&lt;1",1/2/$AI122,'analyses en ug et %'!G122/$AI122)</f>
        <v>#DIV/0!</v>
      </c>
      <c r="H122" s="31" t="e">
        <f>IF('analyses en ug et %'!H122="&lt;1",1/2/$AI122,'analyses en ug et %'!H122/$AI122)</f>
        <v>#DIV/0!</v>
      </c>
      <c r="I122" s="32" t="e">
        <f>IF('analyses en ug et %'!I122="&lt;1",1/2/$AI122,'analyses en ug et %'!I122/$AI122)</f>
        <v>#DIV/0!</v>
      </c>
      <c r="J122" s="31" t="e">
        <f>IF('analyses en ug et %'!J122="&lt;5",5/2/$AI122,'analyses en ug et %'!J122/$AI122)</f>
        <v>#DIV/0!</v>
      </c>
      <c r="K122" s="31" t="e">
        <f>IF('analyses en ug et %'!K122="&lt;500",500/2/$AI122,'analyses en ug et %'!K122/$AI122)</f>
        <v>#DIV/0!</v>
      </c>
      <c r="L122" s="31" t="e">
        <f>IF('analyses en ug et %'!L122="&lt;1",1/2/$AI122,'analyses en ug et %'!L122/$AI122)</f>
        <v>#DIV/0!</v>
      </c>
      <c r="M122" s="31" t="e">
        <f>IF('analyses en ug et %'!M122="&lt;5",5/2/$AI122,'analyses en ug et %'!M122/$AI122)</f>
        <v>#DIV/0!</v>
      </c>
      <c r="N122" s="31" t="e">
        <f>IF('analyses en ug et %'!N122="&lt;1",1/2/$AI122,'analyses en ug et %'!N122/$AI122)</f>
        <v>#DIV/0!</v>
      </c>
      <c r="O122" s="31" t="e">
        <f>IF('analyses en ug et %'!O122="&lt;2",2/2/$AI122,'analyses en ug et %'!O122/$AI122)</f>
        <v>#DIV/0!</v>
      </c>
      <c r="P122" s="33">
        <f>'analyses en ug et %'!P122</f>
        <v>0</v>
      </c>
      <c r="Q122" s="45">
        <f>'analyses en ug et %'!Q122</f>
        <v>0</v>
      </c>
      <c r="R122" s="31" t="e">
        <f>IF('analyses en ug et %'!R122="&lt;20",20/2/$AI122,'analyses en ug et %'!R122/$AI122)</f>
        <v>#DIV/0!</v>
      </c>
      <c r="S122" s="31" t="e">
        <f>IF('analyses en ug et %'!S122="&lt;50",50/2/$AI122,'analyses en ug et %'!S122/$AI122)</f>
        <v>#DIV/0!</v>
      </c>
      <c r="T122" s="31" t="e">
        <f>IF('analyses en ug et %'!T122="&lt;20",20/2/$AI122,'analyses en ug et %'!T122/$AI122)</f>
        <v>#DIV/0!</v>
      </c>
      <c r="U122" s="31" t="e">
        <f>IF('analyses en ug et %'!U122="&lt;5",5/2/$AI122,'analyses en ug et %'!U122/$AI122)</f>
        <v>#DIV/0!</v>
      </c>
      <c r="V122" s="31" t="e">
        <f>IF('analyses en ug et %'!V122="&lt;5",5/2/$AI122,'analyses en ug et %'!V122/$AI122)</f>
        <v>#DIV/0!</v>
      </c>
      <c r="W122" s="31" t="e">
        <f>IF('analyses en ug et %'!W122="&lt;1000",1000/2/$AI122,'analyses en ug et %'!W122/$AI122)</f>
        <v>#DIV/0!</v>
      </c>
      <c r="X122" s="31" t="e">
        <f>IF('analyses en ug et %'!X122="&lt;1",1/2/$AI122,'analyses en ug et %'!X122/$AI122)</f>
        <v>#DIV/0!</v>
      </c>
      <c r="Y122" s="31" t="e">
        <f>IF('analyses en ug et %'!Y122="&lt;5",5/2/$AI122,'analyses en ug et %'!Y122/$AI122)</f>
        <v>#DIV/0!</v>
      </c>
      <c r="Z122" s="31" t="e">
        <f>IF('analyses en ug et %'!Z122="&lt;400",400/2/$AI122,'analyses en ug et %'!Z122/$AI122*1000)</f>
        <v>#DIV/0!</v>
      </c>
      <c r="AA122" s="31" t="e">
        <f>IF('analyses en ug et %'!AA122="&lt;1000",1000/2/$AI122,'analyses en ug et %'!AA122/$AI122)</f>
        <v>#DIV/0!</v>
      </c>
      <c r="AB122" s="31" t="e">
        <f>IF('analyses en ug et %'!AB122="&lt;1",1/2/$AI122,'analyses en ug et %'!AB122/$AI122)</f>
        <v>#DIV/0!</v>
      </c>
      <c r="AC122" s="31" t="e">
        <f>IF('analyses en ug et %'!AC122="&lt;6",6/2/$AI122,'analyses en ug et %'!AC122/$AI122)</f>
        <v>#DIV/0!</v>
      </c>
      <c r="AD122" s="31" t="e">
        <f>IF('analyses en ug et %'!AD122="&lt;10",10/2/$AI122,'analyses en ug et %'!AD122/$AI122)</f>
        <v>#DIV/0!</v>
      </c>
      <c r="AE122" s="31" t="e">
        <f>IF('analyses en ug et %'!AE122="&lt;5",5/2/$AI122,'analyses en ug et %'!AE122/$AI122)</f>
        <v>#DIV/0!</v>
      </c>
      <c r="AF122" s="31" t="e">
        <f>IF('analyses en ug et %'!AF122="&lt;1",1/2/$AI122,'analyses en ug et %'!AF122/$AI122)</f>
        <v>#DIV/0!</v>
      </c>
      <c r="AG122" s="31" t="e">
        <f>IF('analyses en ug et %'!AG122="&lt;5",5/2/$AI122,'analyses en ug et %'!AG122/$AI122)</f>
        <v>#DIV/0!</v>
      </c>
      <c r="AH122" s="20">
        <f>'analyses en ug et %'!AH122</f>
        <v>40.776479999999999</v>
      </c>
      <c r="AI122" s="34" t="e">
        <f t="shared" si="18"/>
        <v>#DIV/0!</v>
      </c>
      <c r="AJ122" s="34" t="e">
        <f t="shared" si="19"/>
        <v>#DIV/0!</v>
      </c>
      <c r="AK122" s="34" t="e">
        <f t="shared" si="20"/>
        <v>#DIV/0!</v>
      </c>
      <c r="AL122" s="35">
        <v>1000</v>
      </c>
      <c r="AN122" s="23">
        <v>120</v>
      </c>
    </row>
    <row r="123" spans="1:40" x14ac:dyDescent="0.35">
      <c r="A123" s="20">
        <f>'analyses en ug et %'!A123</f>
        <v>0</v>
      </c>
      <c r="B123" s="20">
        <f>'analyses en ug et %'!B123</f>
        <v>0</v>
      </c>
      <c r="C123" s="20">
        <f>'analyses en ug et %'!C123</f>
        <v>0</v>
      </c>
      <c r="D123" s="20">
        <f>'analyses en ug et %'!D123</f>
        <v>0</v>
      </c>
      <c r="E123" s="21">
        <f>'analyses en ug et %'!E123</f>
        <v>0</v>
      </c>
      <c r="F123" s="31" t="e">
        <f>IF('analyses en ug et %'!F123="&lt;20",20/2/$AI123,'analyses en ug et %'!F123/$AI123)</f>
        <v>#DIV/0!</v>
      </c>
      <c r="G123" s="31" t="e">
        <f>IF('analyses en ug et %'!G123="&lt;1",1/2/$AI123,'analyses en ug et %'!G123/$AI123)</f>
        <v>#DIV/0!</v>
      </c>
      <c r="H123" s="31" t="e">
        <f>IF('analyses en ug et %'!H123="&lt;1",1/2/$AI123,'analyses en ug et %'!H123/$AI123)</f>
        <v>#DIV/0!</v>
      </c>
      <c r="I123" s="32" t="e">
        <f>IF('analyses en ug et %'!I123="&lt;1",1/2/$AI123,'analyses en ug et %'!I123/$AI123)</f>
        <v>#DIV/0!</v>
      </c>
      <c r="J123" s="31" t="e">
        <f>IF('analyses en ug et %'!J123="&lt;5",5/2/$AI123,'analyses en ug et %'!J123/$AI123)</f>
        <v>#DIV/0!</v>
      </c>
      <c r="K123" s="31" t="e">
        <f>IF('analyses en ug et %'!K123="&lt;500",500/2/$AI123,'analyses en ug et %'!K123/$AI123)</f>
        <v>#DIV/0!</v>
      </c>
      <c r="L123" s="31" t="e">
        <f>IF('analyses en ug et %'!L123="&lt;1",1/2/$AI123,'analyses en ug et %'!L123/$AI123)</f>
        <v>#DIV/0!</v>
      </c>
      <c r="M123" s="31" t="e">
        <f>IF('analyses en ug et %'!M123="&lt;5",5/2/$AI123,'analyses en ug et %'!M123/$AI123)</f>
        <v>#DIV/0!</v>
      </c>
      <c r="N123" s="31" t="e">
        <f>IF('analyses en ug et %'!N123="&lt;1",1/2/$AI123,'analyses en ug et %'!N123/$AI123)</f>
        <v>#DIV/0!</v>
      </c>
      <c r="O123" s="31" t="e">
        <f>IF('analyses en ug et %'!O123="&lt;2",2/2/$AI123,'analyses en ug et %'!O123/$AI123)</f>
        <v>#DIV/0!</v>
      </c>
      <c r="P123" s="33">
        <f>'analyses en ug et %'!P123</f>
        <v>0</v>
      </c>
      <c r="Q123" s="45">
        <f>'analyses en ug et %'!Q123</f>
        <v>0</v>
      </c>
      <c r="R123" s="31" t="e">
        <f>IF('analyses en ug et %'!R123="&lt;20",20/2/$AI123,'analyses en ug et %'!R123/$AI123)</f>
        <v>#DIV/0!</v>
      </c>
      <c r="S123" s="31" t="e">
        <f>IF('analyses en ug et %'!S123="&lt;50",50/2/$AI123,'analyses en ug et %'!S123/$AI123)</f>
        <v>#DIV/0!</v>
      </c>
      <c r="T123" s="31" t="e">
        <f>IF('analyses en ug et %'!T123="&lt;20",20/2/$AI123,'analyses en ug et %'!T123/$AI123)</f>
        <v>#DIV/0!</v>
      </c>
      <c r="U123" s="31" t="e">
        <f>IF('analyses en ug et %'!U123="&lt;5",5/2/$AI123,'analyses en ug et %'!U123/$AI123)</f>
        <v>#DIV/0!</v>
      </c>
      <c r="V123" s="31" t="e">
        <f>IF('analyses en ug et %'!V123="&lt;5",5/2/$AI123,'analyses en ug et %'!V123/$AI123)</f>
        <v>#DIV/0!</v>
      </c>
      <c r="W123" s="31" t="e">
        <f>IF('analyses en ug et %'!W123="&lt;1000",1000/2/$AI123,'analyses en ug et %'!W123/$AI123)</f>
        <v>#DIV/0!</v>
      </c>
      <c r="X123" s="31" t="e">
        <f>IF('analyses en ug et %'!X123="&lt;1",1/2/$AI123,'analyses en ug et %'!X123/$AI123)</f>
        <v>#DIV/0!</v>
      </c>
      <c r="Y123" s="31" t="e">
        <f>IF('analyses en ug et %'!Y123="&lt;5",5/2/$AI123,'analyses en ug et %'!Y123/$AI123)</f>
        <v>#DIV/0!</v>
      </c>
      <c r="Z123" s="31" t="e">
        <f>IF('analyses en ug et %'!Z123="&lt;400",400/2/$AI123,'analyses en ug et %'!Z123/$AI123*1000)</f>
        <v>#DIV/0!</v>
      </c>
      <c r="AA123" s="31" t="e">
        <f>IF('analyses en ug et %'!AA123="&lt;1000",1000/2/$AI123,'analyses en ug et %'!AA123/$AI123)</f>
        <v>#DIV/0!</v>
      </c>
      <c r="AB123" s="31" t="e">
        <f>IF('analyses en ug et %'!AB123="&lt;1",1/2/$AI123,'analyses en ug et %'!AB123/$AI123)</f>
        <v>#DIV/0!</v>
      </c>
      <c r="AC123" s="31" t="e">
        <f>IF('analyses en ug et %'!AC123="&lt;6",6/2/$AI123,'analyses en ug et %'!AC123/$AI123)</f>
        <v>#DIV/0!</v>
      </c>
      <c r="AD123" s="31" t="e">
        <f>IF('analyses en ug et %'!AD123="&lt;10",10/2/$AI123,'analyses en ug et %'!AD123/$AI123)</f>
        <v>#DIV/0!</v>
      </c>
      <c r="AE123" s="31" t="e">
        <f>IF('analyses en ug et %'!AE123="&lt;5",5/2/$AI123,'analyses en ug et %'!AE123/$AI123)</f>
        <v>#DIV/0!</v>
      </c>
      <c r="AF123" s="31" t="e">
        <f>IF('analyses en ug et %'!AF123="&lt;1",1/2/$AI123,'analyses en ug et %'!AF123/$AI123)</f>
        <v>#DIV/0!</v>
      </c>
      <c r="AG123" s="31" t="e">
        <f>IF('analyses en ug et %'!AG123="&lt;5",5/2/$AI123,'analyses en ug et %'!AG123/$AI123)</f>
        <v>#DIV/0!</v>
      </c>
      <c r="AH123" s="20">
        <f>'analyses en ug et %'!AH123</f>
        <v>40.776479999999999</v>
      </c>
      <c r="AI123" s="34" t="e">
        <f t="shared" si="18"/>
        <v>#DIV/0!</v>
      </c>
      <c r="AJ123" s="34" t="e">
        <f t="shared" si="19"/>
        <v>#DIV/0!</v>
      </c>
      <c r="AK123" s="34" t="e">
        <f t="shared" si="20"/>
        <v>#DIV/0!</v>
      </c>
      <c r="AL123" s="35">
        <v>1000</v>
      </c>
      <c r="AN123" s="23">
        <v>120</v>
      </c>
    </row>
    <row r="124" spans="1:40" x14ac:dyDescent="0.35">
      <c r="A124" s="20">
        <f>'analyses en ug et %'!A124</f>
        <v>0</v>
      </c>
      <c r="B124" s="20">
        <f>'analyses en ug et %'!B124</f>
        <v>0</v>
      </c>
      <c r="C124" s="20">
        <f>'analyses en ug et %'!C124</f>
        <v>0</v>
      </c>
      <c r="D124" s="20">
        <f>'analyses en ug et %'!D124</f>
        <v>0</v>
      </c>
      <c r="E124" s="21">
        <f>'analyses en ug et %'!E124</f>
        <v>0</v>
      </c>
      <c r="F124" s="31" t="e">
        <f>IF('analyses en ug et %'!F124="&lt;20",20/2/$AI124,'analyses en ug et %'!F124/$AI124)</f>
        <v>#DIV/0!</v>
      </c>
      <c r="G124" s="31" t="e">
        <f>IF('analyses en ug et %'!G124="&lt;1",1/2/$AI124,'analyses en ug et %'!G124/$AI124)</f>
        <v>#DIV/0!</v>
      </c>
      <c r="H124" s="31" t="e">
        <f>IF('analyses en ug et %'!H124="&lt;1",1/2/$AI124,'analyses en ug et %'!H124/$AI124)</f>
        <v>#DIV/0!</v>
      </c>
      <c r="I124" s="32" t="e">
        <f>IF('analyses en ug et %'!I124="&lt;1",1/2/$AI124,'analyses en ug et %'!I124/$AI124)</f>
        <v>#DIV/0!</v>
      </c>
      <c r="J124" s="31" t="e">
        <f>IF('analyses en ug et %'!J124="&lt;5",5/2/$AI124,'analyses en ug et %'!J124/$AI124)</f>
        <v>#DIV/0!</v>
      </c>
      <c r="K124" s="31" t="e">
        <f>IF('analyses en ug et %'!K124="&lt;500",500/2/$AI124,'analyses en ug et %'!K124/$AI124)</f>
        <v>#DIV/0!</v>
      </c>
      <c r="L124" s="31" t="e">
        <f>IF('analyses en ug et %'!L124="&lt;1",1/2/$AI124,'analyses en ug et %'!L124/$AI124)</f>
        <v>#DIV/0!</v>
      </c>
      <c r="M124" s="31" t="e">
        <f>IF('analyses en ug et %'!M124="&lt;5",5/2/$AI124,'analyses en ug et %'!M124/$AI124)</f>
        <v>#DIV/0!</v>
      </c>
      <c r="N124" s="31" t="e">
        <f>IF('analyses en ug et %'!N124="&lt;1",1/2/$AI124,'analyses en ug et %'!N124/$AI124)</f>
        <v>#DIV/0!</v>
      </c>
      <c r="O124" s="31" t="e">
        <f>IF('analyses en ug et %'!O124="&lt;2",2/2/$AI124,'analyses en ug et %'!O124/$AI124)</f>
        <v>#DIV/0!</v>
      </c>
      <c r="P124" s="33">
        <f>'analyses en ug et %'!P124</f>
        <v>0</v>
      </c>
      <c r="Q124" s="45">
        <f>'analyses en ug et %'!Q124</f>
        <v>0</v>
      </c>
      <c r="R124" s="31" t="e">
        <f>IF('analyses en ug et %'!R124="&lt;20",20/2/$AI124,'analyses en ug et %'!R124/$AI124)</f>
        <v>#DIV/0!</v>
      </c>
      <c r="S124" s="31" t="e">
        <f>IF('analyses en ug et %'!S124="&lt;50",50/2/$AI124,'analyses en ug et %'!S124/$AI124)</f>
        <v>#DIV/0!</v>
      </c>
      <c r="T124" s="31" t="e">
        <f>IF('analyses en ug et %'!T124="&lt;20",20/2/$AI124,'analyses en ug et %'!T124/$AI124)</f>
        <v>#DIV/0!</v>
      </c>
      <c r="U124" s="31" t="e">
        <f>IF('analyses en ug et %'!U124="&lt;5",5/2/$AI124,'analyses en ug et %'!U124/$AI124)</f>
        <v>#DIV/0!</v>
      </c>
      <c r="V124" s="31" t="e">
        <f>IF('analyses en ug et %'!V124="&lt;5",5/2/$AI124,'analyses en ug et %'!V124/$AI124)</f>
        <v>#DIV/0!</v>
      </c>
      <c r="W124" s="31" t="e">
        <f>IF('analyses en ug et %'!W124="&lt;1000",1000/2/$AI124,'analyses en ug et %'!W124/$AI124)</f>
        <v>#DIV/0!</v>
      </c>
      <c r="X124" s="31" t="e">
        <f>IF('analyses en ug et %'!X124="&lt;1",1/2/$AI124,'analyses en ug et %'!X124/$AI124)</f>
        <v>#DIV/0!</v>
      </c>
      <c r="Y124" s="31" t="e">
        <f>IF('analyses en ug et %'!Y124="&lt;5",5/2/$AI124,'analyses en ug et %'!Y124/$AI124)</f>
        <v>#DIV/0!</v>
      </c>
      <c r="Z124" s="31" t="e">
        <f>IF('analyses en ug et %'!Z124="&lt;400",400/2/$AI124,'analyses en ug et %'!Z124/$AI124*1000)</f>
        <v>#DIV/0!</v>
      </c>
      <c r="AA124" s="31" t="e">
        <f>IF('analyses en ug et %'!AA124="&lt;1000",1000/2/$AI124,'analyses en ug et %'!AA124/$AI124)</f>
        <v>#DIV/0!</v>
      </c>
      <c r="AB124" s="31" t="e">
        <f>IF('analyses en ug et %'!AB124="&lt;1",1/2/$AI124,'analyses en ug et %'!AB124/$AI124)</f>
        <v>#DIV/0!</v>
      </c>
      <c r="AC124" s="31" t="e">
        <f>IF('analyses en ug et %'!AC124="&lt;6",6/2/$AI124,'analyses en ug et %'!AC124/$AI124)</f>
        <v>#DIV/0!</v>
      </c>
      <c r="AD124" s="31" t="e">
        <f>IF('analyses en ug et %'!AD124="&lt;10",10/2/$AI124,'analyses en ug et %'!AD124/$AI124)</f>
        <v>#DIV/0!</v>
      </c>
      <c r="AE124" s="31" t="e">
        <f>IF('analyses en ug et %'!AE124="&lt;5",5/2/$AI124,'analyses en ug et %'!AE124/$AI124)</f>
        <v>#DIV/0!</v>
      </c>
      <c r="AF124" s="31" t="e">
        <f>IF('analyses en ug et %'!AF124="&lt;1",1/2/$AI124,'analyses en ug et %'!AF124/$AI124)</f>
        <v>#DIV/0!</v>
      </c>
      <c r="AG124" s="31" t="e">
        <f>IF('analyses en ug et %'!AG124="&lt;5",5/2/$AI124,'analyses en ug et %'!AG124/$AI124)</f>
        <v>#DIV/0!</v>
      </c>
      <c r="AH124" s="20">
        <f>'analyses en ug et %'!AH124</f>
        <v>40.776479999999999</v>
      </c>
      <c r="AI124" s="34" t="e">
        <f t="shared" si="18"/>
        <v>#DIV/0!</v>
      </c>
      <c r="AJ124" s="34" t="e">
        <f t="shared" si="19"/>
        <v>#DIV/0!</v>
      </c>
      <c r="AK124" s="34" t="e">
        <f t="shared" si="20"/>
        <v>#DIV/0!</v>
      </c>
      <c r="AL124" s="35">
        <v>1000</v>
      </c>
      <c r="AM124" s="19"/>
      <c r="AN124" s="23">
        <v>120</v>
      </c>
    </row>
    <row r="125" spans="1:40" x14ac:dyDescent="0.35">
      <c r="A125" s="20">
        <f>'analyses en ug et %'!A125</f>
        <v>0</v>
      </c>
      <c r="B125" s="20">
        <f>'analyses en ug et %'!B125</f>
        <v>0</v>
      </c>
      <c r="C125" s="20">
        <f>'analyses en ug et %'!C125</f>
        <v>0</v>
      </c>
      <c r="D125" s="20">
        <f>'analyses en ug et %'!D125</f>
        <v>0</v>
      </c>
      <c r="E125" s="21">
        <f>'analyses en ug et %'!E125</f>
        <v>0</v>
      </c>
      <c r="F125" s="31" t="e">
        <f>IF('analyses en ug et %'!F125="&lt;20",20/2/$AI125,'analyses en ug et %'!F125/$AI125)</f>
        <v>#DIV/0!</v>
      </c>
      <c r="G125" s="31" t="e">
        <f>IF('analyses en ug et %'!G125="&lt;1",1/2/$AI125,'analyses en ug et %'!G125/$AI125)</f>
        <v>#DIV/0!</v>
      </c>
      <c r="H125" s="31" t="e">
        <f>IF('analyses en ug et %'!H125="&lt;1",1/2/$AI125,'analyses en ug et %'!H125/$AI125)</f>
        <v>#DIV/0!</v>
      </c>
      <c r="I125" s="32" t="e">
        <f>IF('analyses en ug et %'!I125="&lt;1",1/2/$AI125,'analyses en ug et %'!I125/$AI125)</f>
        <v>#DIV/0!</v>
      </c>
      <c r="J125" s="31" t="e">
        <f>IF('analyses en ug et %'!J125="&lt;5",5/2/$AI125,'analyses en ug et %'!J125/$AI125)</f>
        <v>#DIV/0!</v>
      </c>
      <c r="K125" s="31" t="e">
        <f>IF('analyses en ug et %'!K125="&lt;500",500/2/$AI125,'analyses en ug et %'!K125/$AI125)</f>
        <v>#DIV/0!</v>
      </c>
      <c r="L125" s="31" t="e">
        <f>IF('analyses en ug et %'!L125="&lt;1",1/2/$AI125,'analyses en ug et %'!L125/$AI125)</f>
        <v>#DIV/0!</v>
      </c>
      <c r="M125" s="31" t="e">
        <f>IF('analyses en ug et %'!M125="&lt;5",5/2/$AI125,'analyses en ug et %'!M125/$AI125)</f>
        <v>#DIV/0!</v>
      </c>
      <c r="N125" s="31" t="e">
        <f>IF('analyses en ug et %'!N125="&lt;1",1/2/$AI125,'analyses en ug et %'!N125/$AI125)</f>
        <v>#DIV/0!</v>
      </c>
      <c r="O125" s="31" t="e">
        <f>IF('analyses en ug et %'!O125="&lt;2",2/2/$AI125,'analyses en ug et %'!O125/$AI125)</f>
        <v>#DIV/0!</v>
      </c>
      <c r="P125" s="33">
        <f>'analyses en ug et %'!P125</f>
        <v>0</v>
      </c>
      <c r="Q125" s="45">
        <f>'analyses en ug et %'!Q125</f>
        <v>0</v>
      </c>
      <c r="R125" s="31" t="e">
        <f>IF('analyses en ug et %'!R125="&lt;20",20/2/$AI125,'analyses en ug et %'!R125/$AI125)</f>
        <v>#DIV/0!</v>
      </c>
      <c r="S125" s="31" t="e">
        <f>IF('analyses en ug et %'!S125="&lt;50",50/2/$AI125,'analyses en ug et %'!S125/$AI125)</f>
        <v>#DIV/0!</v>
      </c>
      <c r="T125" s="31" t="e">
        <f>IF('analyses en ug et %'!T125="&lt;20",20/2/$AI125,'analyses en ug et %'!T125/$AI125)</f>
        <v>#DIV/0!</v>
      </c>
      <c r="U125" s="31" t="e">
        <f>IF('analyses en ug et %'!U125="&lt;5",5/2/$AI125,'analyses en ug et %'!U125/$AI125)</f>
        <v>#DIV/0!</v>
      </c>
      <c r="V125" s="31" t="e">
        <f>IF('analyses en ug et %'!V125="&lt;5",5/2/$AI125,'analyses en ug et %'!V125/$AI125)</f>
        <v>#DIV/0!</v>
      </c>
      <c r="W125" s="31" t="e">
        <f>IF('analyses en ug et %'!W125="&lt;1000",1000/2/$AI125,'analyses en ug et %'!W125/$AI125)</f>
        <v>#DIV/0!</v>
      </c>
      <c r="X125" s="31" t="e">
        <f>IF('analyses en ug et %'!X125="&lt;1",1/2/$AI125,'analyses en ug et %'!X125/$AI125)</f>
        <v>#DIV/0!</v>
      </c>
      <c r="Y125" s="31" t="e">
        <f>IF('analyses en ug et %'!Y125="&lt;5",5/2/$AI125,'analyses en ug et %'!Y125/$AI125)</f>
        <v>#DIV/0!</v>
      </c>
      <c r="Z125" s="31" t="e">
        <f>IF('analyses en ug et %'!Z125="&lt;400",400/2/$AI125,'analyses en ug et %'!Z125/$AI125*1000)</f>
        <v>#DIV/0!</v>
      </c>
      <c r="AA125" s="31" t="e">
        <f>IF('analyses en ug et %'!AA125="&lt;1000",1000/2/$AI125,'analyses en ug et %'!AA125/$AI125)</f>
        <v>#DIV/0!</v>
      </c>
      <c r="AB125" s="31" t="e">
        <f>IF('analyses en ug et %'!AB125="&lt;1",1/2/$AI125,'analyses en ug et %'!AB125/$AI125)</f>
        <v>#DIV/0!</v>
      </c>
      <c r="AC125" s="31" t="e">
        <f>IF('analyses en ug et %'!AC125="&lt;6",6/2/$AI125,'analyses en ug et %'!AC125/$AI125)</f>
        <v>#DIV/0!</v>
      </c>
      <c r="AD125" s="31" t="e">
        <f>IF('analyses en ug et %'!AD125="&lt;10",10/2/$AI125,'analyses en ug et %'!AD125/$AI125)</f>
        <v>#DIV/0!</v>
      </c>
      <c r="AE125" s="31" t="e">
        <f>IF('analyses en ug et %'!AE125="&lt;5",5/2/$AI125,'analyses en ug et %'!AE125/$AI125)</f>
        <v>#DIV/0!</v>
      </c>
      <c r="AF125" s="31" t="e">
        <f>IF('analyses en ug et %'!AF125="&lt;1",1/2/$AI125,'analyses en ug et %'!AF125/$AI125)</f>
        <v>#DIV/0!</v>
      </c>
      <c r="AG125" s="31" t="e">
        <f>IF('analyses en ug et %'!AG125="&lt;5",5/2/$AI125,'analyses en ug et %'!AG125/$AI125)</f>
        <v>#DIV/0!</v>
      </c>
      <c r="AH125" s="20">
        <f>'analyses en ug et %'!AH125</f>
        <v>40.776479999999999</v>
      </c>
      <c r="AI125" s="34" t="e">
        <f t="shared" si="18"/>
        <v>#DIV/0!</v>
      </c>
      <c r="AJ125" s="34" t="e">
        <f t="shared" si="19"/>
        <v>#DIV/0!</v>
      </c>
      <c r="AK125" s="34" t="e">
        <f t="shared" si="20"/>
        <v>#DIV/0!</v>
      </c>
      <c r="AL125" s="35">
        <v>1000</v>
      </c>
      <c r="AN125" s="23">
        <v>120</v>
      </c>
    </row>
    <row r="126" spans="1:40" x14ac:dyDescent="0.35">
      <c r="A126" s="20">
        <f>'analyses en ug et %'!A126</f>
        <v>0</v>
      </c>
      <c r="B126" s="20">
        <f>'analyses en ug et %'!B126</f>
        <v>0</v>
      </c>
      <c r="C126" s="20">
        <f>'analyses en ug et %'!C126</f>
        <v>0</v>
      </c>
      <c r="D126" s="20">
        <f>'analyses en ug et %'!D126</f>
        <v>0</v>
      </c>
      <c r="E126" s="21">
        <f>'analyses en ug et %'!E126</f>
        <v>0</v>
      </c>
      <c r="F126" s="31" t="e">
        <f>IF('analyses en ug et %'!F126="&lt;20",20/2/$AI126,'analyses en ug et %'!F126/$AI126)</f>
        <v>#DIV/0!</v>
      </c>
      <c r="G126" s="31" t="e">
        <f>IF('analyses en ug et %'!G126="&lt;1",1/2/$AI126,'analyses en ug et %'!G126/$AI126)</f>
        <v>#DIV/0!</v>
      </c>
      <c r="H126" s="31" t="e">
        <f>IF('analyses en ug et %'!H126="&lt;1",1/2/$AI126,'analyses en ug et %'!H126/$AI126)</f>
        <v>#DIV/0!</v>
      </c>
      <c r="I126" s="32" t="e">
        <f>IF('analyses en ug et %'!I126="&lt;1",1/2/$AI126,'analyses en ug et %'!I126/$AI126)</f>
        <v>#DIV/0!</v>
      </c>
      <c r="J126" s="31" t="e">
        <f>IF('analyses en ug et %'!J126="&lt;5",5/2/$AI126,'analyses en ug et %'!J126/$AI126)</f>
        <v>#DIV/0!</v>
      </c>
      <c r="K126" s="31" t="e">
        <f>IF('analyses en ug et %'!K126="&lt;500",500/2/$AI126,'analyses en ug et %'!K126/$AI126)</f>
        <v>#DIV/0!</v>
      </c>
      <c r="L126" s="31" t="e">
        <f>IF('analyses en ug et %'!L126="&lt;1",1/2/$AI126,'analyses en ug et %'!L126/$AI126)</f>
        <v>#DIV/0!</v>
      </c>
      <c r="M126" s="31" t="e">
        <f>IF('analyses en ug et %'!M126="&lt;5",5/2/$AI126,'analyses en ug et %'!M126/$AI126)</f>
        <v>#DIV/0!</v>
      </c>
      <c r="N126" s="31" t="e">
        <f>IF('analyses en ug et %'!N126="&lt;1",1/2/$AI126,'analyses en ug et %'!N126/$AI126)</f>
        <v>#DIV/0!</v>
      </c>
      <c r="O126" s="31" t="e">
        <f>IF('analyses en ug et %'!O126="&lt;2",2/2/$AI126,'analyses en ug et %'!O126/$AI126)</f>
        <v>#DIV/0!</v>
      </c>
      <c r="P126" s="33">
        <f>'analyses en ug et %'!P126</f>
        <v>0</v>
      </c>
      <c r="Q126" s="45">
        <f>'analyses en ug et %'!Q126</f>
        <v>0</v>
      </c>
      <c r="R126" s="31" t="e">
        <f>IF('analyses en ug et %'!R126="&lt;20",20/2/$AI126,'analyses en ug et %'!R126/$AI126)</f>
        <v>#DIV/0!</v>
      </c>
      <c r="S126" s="31" t="e">
        <f>IF('analyses en ug et %'!S126="&lt;50",50/2/$AI126,'analyses en ug et %'!S126/$AI126)</f>
        <v>#DIV/0!</v>
      </c>
      <c r="T126" s="31" t="e">
        <f>IF('analyses en ug et %'!T126="&lt;20",20/2/$AI126,'analyses en ug et %'!T126/$AI126)</f>
        <v>#DIV/0!</v>
      </c>
      <c r="U126" s="31" t="e">
        <f>IF('analyses en ug et %'!U126="&lt;5",5/2/$AI126,'analyses en ug et %'!U126/$AI126)</f>
        <v>#DIV/0!</v>
      </c>
      <c r="V126" s="31" t="e">
        <f>IF('analyses en ug et %'!V126="&lt;5",5/2/$AI126,'analyses en ug et %'!V126/$AI126)</f>
        <v>#DIV/0!</v>
      </c>
      <c r="W126" s="31" t="e">
        <f>IF('analyses en ug et %'!W126="&lt;1000",1000/2/$AI126,'analyses en ug et %'!W126/$AI126)</f>
        <v>#DIV/0!</v>
      </c>
      <c r="X126" s="31" t="e">
        <f>IF('analyses en ug et %'!X126="&lt;1",1/2/$AI126,'analyses en ug et %'!X126/$AI126)</f>
        <v>#DIV/0!</v>
      </c>
      <c r="Y126" s="31" t="e">
        <f>IF('analyses en ug et %'!Y126="&lt;5",5/2/$AI126,'analyses en ug et %'!Y126/$AI126)</f>
        <v>#DIV/0!</v>
      </c>
      <c r="Z126" s="31" t="e">
        <f>IF('analyses en ug et %'!Z126="&lt;400",400/2/$AI126,'analyses en ug et %'!Z126/$AI126*1000)</f>
        <v>#DIV/0!</v>
      </c>
      <c r="AA126" s="31" t="e">
        <f>IF('analyses en ug et %'!AA126="&lt;1000",1000/2/$AI126,'analyses en ug et %'!AA126/$AI126)</f>
        <v>#DIV/0!</v>
      </c>
      <c r="AB126" s="31" t="e">
        <f>IF('analyses en ug et %'!AB126="&lt;1",1/2/$AI126,'analyses en ug et %'!AB126/$AI126)</f>
        <v>#DIV/0!</v>
      </c>
      <c r="AC126" s="31" t="e">
        <f>IF('analyses en ug et %'!AC126="&lt;6",6/2/$AI126,'analyses en ug et %'!AC126/$AI126)</f>
        <v>#DIV/0!</v>
      </c>
      <c r="AD126" s="31" t="e">
        <f>IF('analyses en ug et %'!AD126="&lt;10",10/2/$AI126,'analyses en ug et %'!AD126/$AI126)</f>
        <v>#DIV/0!</v>
      </c>
      <c r="AE126" s="31" t="e">
        <f>IF('analyses en ug et %'!AE126="&lt;5",5/2/$AI126,'analyses en ug et %'!AE126/$AI126)</f>
        <v>#DIV/0!</v>
      </c>
      <c r="AF126" s="31" t="e">
        <f>IF('analyses en ug et %'!AF126="&lt;1",1/2/$AI126,'analyses en ug et %'!AF126/$AI126)</f>
        <v>#DIV/0!</v>
      </c>
      <c r="AG126" s="31" t="e">
        <f>IF('analyses en ug et %'!AG126="&lt;5",5/2/$AI126,'analyses en ug et %'!AG126/$AI126)</f>
        <v>#DIV/0!</v>
      </c>
      <c r="AH126" s="20">
        <f>'analyses en ug et %'!AH126</f>
        <v>40.776479999999999</v>
      </c>
      <c r="AI126" s="34" t="e">
        <f t="shared" si="18"/>
        <v>#DIV/0!</v>
      </c>
      <c r="AJ126" s="34" t="e">
        <f t="shared" si="19"/>
        <v>#DIV/0!</v>
      </c>
      <c r="AK126" s="34" t="e">
        <f t="shared" si="20"/>
        <v>#DIV/0!</v>
      </c>
      <c r="AL126" s="35">
        <v>1000</v>
      </c>
      <c r="AN126" s="23">
        <v>120</v>
      </c>
    </row>
    <row r="127" spans="1:40" x14ac:dyDescent="0.35">
      <c r="A127" s="20">
        <f>'analyses en ug et %'!A127</f>
        <v>0</v>
      </c>
      <c r="B127" s="20">
        <f>'analyses en ug et %'!B127</f>
        <v>0</v>
      </c>
      <c r="C127" s="20">
        <f>'analyses en ug et %'!C127</f>
        <v>0</v>
      </c>
      <c r="D127" s="20">
        <f>'analyses en ug et %'!D127</f>
        <v>0</v>
      </c>
      <c r="E127" s="21">
        <f>'analyses en ug et %'!E127</f>
        <v>0</v>
      </c>
      <c r="F127" s="31" t="e">
        <f>IF('analyses en ug et %'!F127="&lt;20",20/2/$AI127,'analyses en ug et %'!F127/$AI127)</f>
        <v>#DIV/0!</v>
      </c>
      <c r="G127" s="31" t="e">
        <f>IF('analyses en ug et %'!G127="&lt;1",1/2/$AI127,'analyses en ug et %'!G127/$AI127)</f>
        <v>#DIV/0!</v>
      </c>
      <c r="H127" s="31" t="e">
        <f>IF('analyses en ug et %'!H127="&lt;1",1/2/$AI127,'analyses en ug et %'!H127/$AI127)</f>
        <v>#DIV/0!</v>
      </c>
      <c r="I127" s="32" t="e">
        <f>IF('analyses en ug et %'!I127="&lt;1",1/2/$AI127,'analyses en ug et %'!I127/$AI127)</f>
        <v>#DIV/0!</v>
      </c>
      <c r="J127" s="31" t="e">
        <f>IF('analyses en ug et %'!J127="&lt;5",5/2/$AI127,'analyses en ug et %'!J127/$AI127)</f>
        <v>#DIV/0!</v>
      </c>
      <c r="K127" s="31" t="e">
        <f>IF('analyses en ug et %'!K127="&lt;500",500/2/$AI127,'analyses en ug et %'!K127/$AI127)</f>
        <v>#DIV/0!</v>
      </c>
      <c r="L127" s="31" t="e">
        <f>IF('analyses en ug et %'!L127="&lt;1",1/2/$AI127,'analyses en ug et %'!L127/$AI127)</f>
        <v>#DIV/0!</v>
      </c>
      <c r="M127" s="31" t="e">
        <f>IF('analyses en ug et %'!M127="&lt;5",5/2/$AI127,'analyses en ug et %'!M127/$AI127)</f>
        <v>#DIV/0!</v>
      </c>
      <c r="N127" s="31" t="e">
        <f>IF('analyses en ug et %'!N127="&lt;1",1/2/$AI127,'analyses en ug et %'!N127/$AI127)</f>
        <v>#DIV/0!</v>
      </c>
      <c r="O127" s="31" t="e">
        <f>IF('analyses en ug et %'!O127="&lt;2",2/2/$AI127,'analyses en ug et %'!O127/$AI127)</f>
        <v>#DIV/0!</v>
      </c>
      <c r="P127" s="33">
        <f>'analyses en ug et %'!P127</f>
        <v>0</v>
      </c>
      <c r="Q127" s="45">
        <f>'analyses en ug et %'!Q127</f>
        <v>0</v>
      </c>
      <c r="R127" s="31" t="e">
        <f>IF('analyses en ug et %'!R127="&lt;20",20/2/$AI127,'analyses en ug et %'!R127/$AI127)</f>
        <v>#DIV/0!</v>
      </c>
      <c r="S127" s="31" t="e">
        <f>IF('analyses en ug et %'!S127="&lt;50",50/2/$AI127,'analyses en ug et %'!S127/$AI127)</f>
        <v>#DIV/0!</v>
      </c>
      <c r="T127" s="31" t="e">
        <f>IF('analyses en ug et %'!T127="&lt;20",20/2/$AI127,'analyses en ug et %'!T127/$AI127)</f>
        <v>#DIV/0!</v>
      </c>
      <c r="U127" s="31" t="e">
        <f>IF('analyses en ug et %'!U127="&lt;5",5/2/$AI127,'analyses en ug et %'!U127/$AI127)</f>
        <v>#DIV/0!</v>
      </c>
      <c r="V127" s="31" t="e">
        <f>IF('analyses en ug et %'!V127="&lt;5",5/2/$AI127,'analyses en ug et %'!V127/$AI127)</f>
        <v>#DIV/0!</v>
      </c>
      <c r="W127" s="31" t="e">
        <f>IF('analyses en ug et %'!W127="&lt;1000",1000/2/$AI127,'analyses en ug et %'!W127/$AI127)</f>
        <v>#DIV/0!</v>
      </c>
      <c r="X127" s="31" t="e">
        <f>IF('analyses en ug et %'!X127="&lt;1",1/2/$AI127,'analyses en ug et %'!X127/$AI127)</f>
        <v>#DIV/0!</v>
      </c>
      <c r="Y127" s="31" t="e">
        <f>IF('analyses en ug et %'!Y127="&lt;5",5/2/$AI127,'analyses en ug et %'!Y127/$AI127)</f>
        <v>#DIV/0!</v>
      </c>
      <c r="Z127" s="31" t="e">
        <f>IF('analyses en ug et %'!Z127="&lt;400",400/2/$AI127,'analyses en ug et %'!Z127/$AI127*1000)</f>
        <v>#DIV/0!</v>
      </c>
      <c r="AA127" s="31" t="e">
        <f>IF('analyses en ug et %'!AA127="&lt;1000",1000/2/$AI127,'analyses en ug et %'!AA127/$AI127)</f>
        <v>#DIV/0!</v>
      </c>
      <c r="AB127" s="31" t="e">
        <f>IF('analyses en ug et %'!AB127="&lt;1",1/2/$AI127,'analyses en ug et %'!AB127/$AI127)</f>
        <v>#DIV/0!</v>
      </c>
      <c r="AC127" s="31" t="e">
        <f>IF('analyses en ug et %'!AC127="&lt;6",6/2/$AI127,'analyses en ug et %'!AC127/$AI127)</f>
        <v>#DIV/0!</v>
      </c>
      <c r="AD127" s="31" t="e">
        <f>IF('analyses en ug et %'!AD127="&lt;10",10/2/$AI127,'analyses en ug et %'!AD127/$AI127)</f>
        <v>#DIV/0!</v>
      </c>
      <c r="AE127" s="31" t="e">
        <f>IF('analyses en ug et %'!AE127="&lt;5",5/2/$AI127,'analyses en ug et %'!AE127/$AI127)</f>
        <v>#DIV/0!</v>
      </c>
      <c r="AF127" s="31" t="e">
        <f>IF('analyses en ug et %'!AF127="&lt;1",1/2/$AI127,'analyses en ug et %'!AF127/$AI127)</f>
        <v>#DIV/0!</v>
      </c>
      <c r="AG127" s="31" t="e">
        <f>IF('analyses en ug et %'!AG127="&lt;5",5/2/$AI127,'analyses en ug et %'!AG127/$AI127)</f>
        <v>#DIV/0!</v>
      </c>
      <c r="AH127" s="20">
        <f>'analyses en ug et %'!AH127</f>
        <v>40.776479999999999</v>
      </c>
      <c r="AI127" s="34" t="e">
        <f t="shared" si="18"/>
        <v>#DIV/0!</v>
      </c>
      <c r="AJ127" s="34" t="e">
        <f t="shared" si="19"/>
        <v>#DIV/0!</v>
      </c>
      <c r="AK127" s="34" t="e">
        <f t="shared" si="20"/>
        <v>#DIV/0!</v>
      </c>
      <c r="AL127" s="35">
        <v>1000</v>
      </c>
      <c r="AN127" s="23">
        <v>120</v>
      </c>
    </row>
    <row r="128" spans="1:40" x14ac:dyDescent="0.35">
      <c r="A128" s="20">
        <f>'analyses en ug et %'!A128</f>
        <v>0</v>
      </c>
      <c r="B128" s="20">
        <f>'analyses en ug et %'!B128</f>
        <v>0</v>
      </c>
      <c r="C128" s="20">
        <f>'analyses en ug et %'!C128</f>
        <v>0</v>
      </c>
      <c r="D128" s="20">
        <f>'analyses en ug et %'!D128</f>
        <v>0</v>
      </c>
      <c r="E128" s="21">
        <f>'analyses en ug et %'!E128</f>
        <v>0</v>
      </c>
      <c r="F128" s="31" t="e">
        <f>IF('analyses en ug et %'!F128="&lt;20",20/2/$AI128,'analyses en ug et %'!F128/$AI128)</f>
        <v>#DIV/0!</v>
      </c>
      <c r="G128" s="31" t="e">
        <f>IF('analyses en ug et %'!G128="&lt;1",1/2/$AI128,'analyses en ug et %'!G128/$AI128)</f>
        <v>#DIV/0!</v>
      </c>
      <c r="H128" s="31" t="e">
        <f>IF('analyses en ug et %'!H128="&lt;1",1/2/$AI128,'analyses en ug et %'!H128/$AI128)</f>
        <v>#DIV/0!</v>
      </c>
      <c r="I128" s="32" t="e">
        <f>IF('analyses en ug et %'!I128="&lt;1",1/2/$AI128,'analyses en ug et %'!I128/$AI128)</f>
        <v>#DIV/0!</v>
      </c>
      <c r="J128" s="31" t="e">
        <f>IF('analyses en ug et %'!J128="&lt;5",5/2/$AI128,'analyses en ug et %'!J128/$AI128)</f>
        <v>#DIV/0!</v>
      </c>
      <c r="K128" s="31" t="e">
        <f>IF('analyses en ug et %'!K128="&lt;500",500/2/$AI128,'analyses en ug et %'!K128/$AI128)</f>
        <v>#DIV/0!</v>
      </c>
      <c r="L128" s="31" t="e">
        <f>IF('analyses en ug et %'!L128="&lt;1",1/2/$AI128,'analyses en ug et %'!L128/$AI128)</f>
        <v>#DIV/0!</v>
      </c>
      <c r="M128" s="31" t="e">
        <f>IF('analyses en ug et %'!M128="&lt;5",5/2/$AI128,'analyses en ug et %'!M128/$AI128)</f>
        <v>#DIV/0!</v>
      </c>
      <c r="N128" s="31" t="e">
        <f>IF('analyses en ug et %'!N128="&lt;1",1/2/$AI128,'analyses en ug et %'!N128/$AI128)</f>
        <v>#DIV/0!</v>
      </c>
      <c r="O128" s="31" t="e">
        <f>IF('analyses en ug et %'!O128="&lt;2",2/2/$AI128,'analyses en ug et %'!O128/$AI128)</f>
        <v>#DIV/0!</v>
      </c>
      <c r="P128" s="33">
        <f>'analyses en ug et %'!P128</f>
        <v>0</v>
      </c>
      <c r="Q128" s="45">
        <f>'analyses en ug et %'!Q128</f>
        <v>0</v>
      </c>
      <c r="R128" s="31" t="e">
        <f>IF('analyses en ug et %'!R128="&lt;20",20/2/$AI128,'analyses en ug et %'!R128/$AI128)</f>
        <v>#DIV/0!</v>
      </c>
      <c r="S128" s="31" t="e">
        <f>IF('analyses en ug et %'!S128="&lt;50",50/2/$AI128,'analyses en ug et %'!S128/$AI128)</f>
        <v>#DIV/0!</v>
      </c>
      <c r="T128" s="31" t="e">
        <f>IF('analyses en ug et %'!T128="&lt;20",20/2/$AI128,'analyses en ug et %'!T128/$AI128)</f>
        <v>#DIV/0!</v>
      </c>
      <c r="U128" s="31" t="e">
        <f>IF('analyses en ug et %'!U128="&lt;5",5/2/$AI128,'analyses en ug et %'!U128/$AI128)</f>
        <v>#DIV/0!</v>
      </c>
      <c r="V128" s="31" t="e">
        <f>IF('analyses en ug et %'!V128="&lt;5",5/2/$AI128,'analyses en ug et %'!V128/$AI128)</f>
        <v>#DIV/0!</v>
      </c>
      <c r="W128" s="31" t="e">
        <f>IF('analyses en ug et %'!W128="&lt;1000",1000/2/$AI128,'analyses en ug et %'!W128/$AI128)</f>
        <v>#DIV/0!</v>
      </c>
      <c r="X128" s="31" t="e">
        <f>IF('analyses en ug et %'!X128="&lt;1",1/2/$AI128,'analyses en ug et %'!X128/$AI128)</f>
        <v>#DIV/0!</v>
      </c>
      <c r="Y128" s="31" t="e">
        <f>IF('analyses en ug et %'!Y128="&lt;5",5/2/$AI128,'analyses en ug et %'!Y128/$AI128)</f>
        <v>#DIV/0!</v>
      </c>
      <c r="Z128" s="31" t="e">
        <f>IF('analyses en ug et %'!Z128="&lt;400",400/2/$AI128,'analyses en ug et %'!Z128/$AI128*1000)</f>
        <v>#DIV/0!</v>
      </c>
      <c r="AA128" s="31" t="e">
        <f>IF('analyses en ug et %'!AA128="&lt;1000",1000/2/$AI128,'analyses en ug et %'!AA128/$AI128)</f>
        <v>#DIV/0!</v>
      </c>
      <c r="AB128" s="31" t="e">
        <f>IF('analyses en ug et %'!AB128="&lt;1",1/2/$AI128,'analyses en ug et %'!AB128/$AI128)</f>
        <v>#DIV/0!</v>
      </c>
      <c r="AC128" s="31" t="e">
        <f>IF('analyses en ug et %'!AC128="&lt;6",6/2/$AI128,'analyses en ug et %'!AC128/$AI128)</f>
        <v>#DIV/0!</v>
      </c>
      <c r="AD128" s="31" t="e">
        <f>IF('analyses en ug et %'!AD128="&lt;10",10/2/$AI128,'analyses en ug et %'!AD128/$AI128)</f>
        <v>#DIV/0!</v>
      </c>
      <c r="AE128" s="31" t="e">
        <f>IF('analyses en ug et %'!AE128="&lt;5",5/2/$AI128,'analyses en ug et %'!AE128/$AI128)</f>
        <v>#DIV/0!</v>
      </c>
      <c r="AF128" s="31" t="e">
        <f>IF('analyses en ug et %'!AF128="&lt;1",1/2/$AI128,'analyses en ug et %'!AF128/$AI128)</f>
        <v>#DIV/0!</v>
      </c>
      <c r="AG128" s="31" t="e">
        <f>IF('analyses en ug et %'!AG128="&lt;5",5/2/$AI128,'analyses en ug et %'!AG128/$AI128)</f>
        <v>#DIV/0!</v>
      </c>
      <c r="AH128" s="20">
        <f>'analyses en ug et %'!AH128</f>
        <v>40.776479999999999</v>
      </c>
      <c r="AI128" s="34" t="e">
        <f t="shared" si="18"/>
        <v>#DIV/0!</v>
      </c>
      <c r="AJ128" s="34" t="e">
        <f t="shared" si="19"/>
        <v>#DIV/0!</v>
      </c>
      <c r="AK128" s="34" t="e">
        <f t="shared" si="20"/>
        <v>#DIV/0!</v>
      </c>
      <c r="AL128" s="35">
        <v>1000</v>
      </c>
      <c r="AN128" s="23">
        <v>120</v>
      </c>
    </row>
    <row r="129" spans="1:40" x14ac:dyDescent="0.35">
      <c r="A129" s="20">
        <f>'analyses en ug et %'!A129</f>
        <v>0</v>
      </c>
      <c r="B129" s="20">
        <f>'analyses en ug et %'!B129</f>
        <v>0</v>
      </c>
      <c r="C129" s="20">
        <f>'analyses en ug et %'!C129</f>
        <v>0</v>
      </c>
      <c r="D129" s="20">
        <f>'analyses en ug et %'!D129</f>
        <v>0</v>
      </c>
      <c r="E129" s="21">
        <f>'analyses en ug et %'!E129</f>
        <v>0</v>
      </c>
      <c r="F129" s="31" t="e">
        <f>IF('analyses en ug et %'!F129="&lt;20",20/2/$AI129,'analyses en ug et %'!F129/$AI129)</f>
        <v>#DIV/0!</v>
      </c>
      <c r="G129" s="31" t="e">
        <f>IF('analyses en ug et %'!G129="&lt;1",1/2/$AI129,'analyses en ug et %'!G129/$AI129)</f>
        <v>#DIV/0!</v>
      </c>
      <c r="H129" s="31" t="e">
        <f>IF('analyses en ug et %'!H129="&lt;1",1/2/$AI129,'analyses en ug et %'!H129/$AI129)</f>
        <v>#DIV/0!</v>
      </c>
      <c r="I129" s="32" t="e">
        <f>IF('analyses en ug et %'!I129="&lt;1",1/2/$AI129,'analyses en ug et %'!I129/$AI129)</f>
        <v>#DIV/0!</v>
      </c>
      <c r="J129" s="31" t="e">
        <f>IF('analyses en ug et %'!J129="&lt;5",5/2/$AI129,'analyses en ug et %'!J129/$AI129)</f>
        <v>#DIV/0!</v>
      </c>
      <c r="K129" s="31" t="e">
        <f>IF('analyses en ug et %'!K129="&lt;500",500/2/$AI129,'analyses en ug et %'!K129/$AI129)</f>
        <v>#DIV/0!</v>
      </c>
      <c r="L129" s="31" t="e">
        <f>IF('analyses en ug et %'!L129="&lt;1",1/2/$AI129,'analyses en ug et %'!L129/$AI129)</f>
        <v>#DIV/0!</v>
      </c>
      <c r="M129" s="31" t="e">
        <f>IF('analyses en ug et %'!M129="&lt;5",5/2/$AI129,'analyses en ug et %'!M129/$AI129)</f>
        <v>#DIV/0!</v>
      </c>
      <c r="N129" s="31" t="e">
        <f>IF('analyses en ug et %'!N129="&lt;1",1/2/$AI129,'analyses en ug et %'!N129/$AI129)</f>
        <v>#DIV/0!</v>
      </c>
      <c r="O129" s="31" t="e">
        <f>IF('analyses en ug et %'!O129="&lt;2",2/2/$AI129,'analyses en ug et %'!O129/$AI129)</f>
        <v>#DIV/0!</v>
      </c>
      <c r="P129" s="33">
        <f>'analyses en ug et %'!P129</f>
        <v>0</v>
      </c>
      <c r="Q129" s="45">
        <f>'analyses en ug et %'!Q129</f>
        <v>0</v>
      </c>
      <c r="R129" s="31" t="e">
        <f>IF('analyses en ug et %'!R129="&lt;20",20/2/$AI129,'analyses en ug et %'!R129/$AI129)</f>
        <v>#DIV/0!</v>
      </c>
      <c r="S129" s="31" t="e">
        <f>IF('analyses en ug et %'!S129="&lt;50",50/2/$AI129,'analyses en ug et %'!S129/$AI129)</f>
        <v>#DIV/0!</v>
      </c>
      <c r="T129" s="31" t="e">
        <f>IF('analyses en ug et %'!T129="&lt;20",20/2/$AI129,'analyses en ug et %'!T129/$AI129)</f>
        <v>#DIV/0!</v>
      </c>
      <c r="U129" s="31" t="e">
        <f>IF('analyses en ug et %'!U129="&lt;5",5/2/$AI129,'analyses en ug et %'!U129/$AI129)</f>
        <v>#DIV/0!</v>
      </c>
      <c r="V129" s="31" t="e">
        <f>IF('analyses en ug et %'!V129="&lt;5",5/2/$AI129,'analyses en ug et %'!V129/$AI129)</f>
        <v>#DIV/0!</v>
      </c>
      <c r="W129" s="31" t="e">
        <f>IF('analyses en ug et %'!W129="&lt;1000",1000/2/$AI129,'analyses en ug et %'!W129/$AI129)</f>
        <v>#DIV/0!</v>
      </c>
      <c r="X129" s="31" t="e">
        <f>IF('analyses en ug et %'!X129="&lt;1",1/2/$AI129,'analyses en ug et %'!X129/$AI129)</f>
        <v>#DIV/0!</v>
      </c>
      <c r="Y129" s="31" t="e">
        <f>IF('analyses en ug et %'!Y129="&lt;5",5/2/$AI129,'analyses en ug et %'!Y129/$AI129)</f>
        <v>#DIV/0!</v>
      </c>
      <c r="Z129" s="31" t="e">
        <f>IF('analyses en ug et %'!Z129="&lt;400",400/2/$AI129,'analyses en ug et %'!Z129/$AI129*1000)</f>
        <v>#DIV/0!</v>
      </c>
      <c r="AA129" s="31" t="e">
        <f>IF('analyses en ug et %'!AA129="&lt;1000",1000/2/$AI129,'analyses en ug et %'!AA129/$AI129)</f>
        <v>#DIV/0!</v>
      </c>
      <c r="AB129" s="31" t="e">
        <f>IF('analyses en ug et %'!AB129="&lt;1",1/2/$AI129,'analyses en ug et %'!AB129/$AI129)</f>
        <v>#DIV/0!</v>
      </c>
      <c r="AC129" s="31" t="e">
        <f>IF('analyses en ug et %'!AC129="&lt;6",6/2/$AI129,'analyses en ug et %'!AC129/$AI129)</f>
        <v>#DIV/0!</v>
      </c>
      <c r="AD129" s="31" t="e">
        <f>IF('analyses en ug et %'!AD129="&lt;10",10/2/$AI129,'analyses en ug et %'!AD129/$AI129)</f>
        <v>#DIV/0!</v>
      </c>
      <c r="AE129" s="31" t="e">
        <f>IF('analyses en ug et %'!AE129="&lt;5",5/2/$AI129,'analyses en ug et %'!AE129/$AI129)</f>
        <v>#DIV/0!</v>
      </c>
      <c r="AF129" s="31" t="e">
        <f>IF('analyses en ug et %'!AF129="&lt;1",1/2/$AI129,'analyses en ug et %'!AF129/$AI129)</f>
        <v>#DIV/0!</v>
      </c>
      <c r="AG129" s="31" t="e">
        <f>IF('analyses en ug et %'!AG129="&lt;5",5/2/$AI129,'analyses en ug et %'!AG129/$AI129)</f>
        <v>#DIV/0!</v>
      </c>
      <c r="AH129" s="20">
        <f>'analyses en ug et %'!AH129</f>
        <v>40.776479999999999</v>
      </c>
      <c r="AI129" s="34" t="e">
        <f t="shared" si="18"/>
        <v>#DIV/0!</v>
      </c>
      <c r="AJ129" s="34" t="e">
        <f t="shared" si="19"/>
        <v>#DIV/0!</v>
      </c>
      <c r="AK129" s="34" t="e">
        <f t="shared" si="20"/>
        <v>#DIV/0!</v>
      </c>
      <c r="AL129" s="35">
        <v>1000</v>
      </c>
      <c r="AN129" s="23">
        <v>120</v>
      </c>
    </row>
    <row r="130" spans="1:40" x14ac:dyDescent="0.35">
      <c r="A130" s="20">
        <f>'analyses en ug et %'!A130</f>
        <v>0</v>
      </c>
      <c r="B130" s="20">
        <f>'analyses en ug et %'!B130</f>
        <v>0</v>
      </c>
      <c r="C130" s="20">
        <f>'analyses en ug et %'!C130</f>
        <v>0</v>
      </c>
      <c r="D130" s="20">
        <f>'analyses en ug et %'!D130</f>
        <v>0</v>
      </c>
      <c r="E130" s="21">
        <f>'analyses en ug et %'!E130</f>
        <v>0</v>
      </c>
      <c r="F130" s="31" t="e">
        <f>IF('analyses en ug et %'!F130="&lt;20",20/2/$AI130,'analyses en ug et %'!F130/$AI130)</f>
        <v>#DIV/0!</v>
      </c>
      <c r="G130" s="31" t="e">
        <f>IF('analyses en ug et %'!G130="&lt;1",1/2/$AI130,'analyses en ug et %'!G130/$AI130)</f>
        <v>#DIV/0!</v>
      </c>
      <c r="H130" s="31" t="e">
        <f>IF('analyses en ug et %'!H130="&lt;1",1/2/$AI130,'analyses en ug et %'!H130/$AI130)</f>
        <v>#DIV/0!</v>
      </c>
      <c r="I130" s="32" t="e">
        <f>IF('analyses en ug et %'!I130="&lt;1",1/2/$AI130,'analyses en ug et %'!I130/$AI130)</f>
        <v>#DIV/0!</v>
      </c>
      <c r="J130" s="31" t="e">
        <f>IF('analyses en ug et %'!J130="&lt;5",5/2/$AI130,'analyses en ug et %'!J130/$AI130)</f>
        <v>#DIV/0!</v>
      </c>
      <c r="K130" s="31" t="e">
        <f>IF('analyses en ug et %'!K130="&lt;500",500/2/$AI130,'analyses en ug et %'!K130/$AI130)</f>
        <v>#DIV/0!</v>
      </c>
      <c r="L130" s="31" t="e">
        <f>IF('analyses en ug et %'!L130="&lt;1",1/2/$AI130,'analyses en ug et %'!L130/$AI130)</f>
        <v>#DIV/0!</v>
      </c>
      <c r="M130" s="31" t="e">
        <f>IF('analyses en ug et %'!M130="&lt;5",5/2/$AI130,'analyses en ug et %'!M130/$AI130)</f>
        <v>#DIV/0!</v>
      </c>
      <c r="N130" s="31" t="e">
        <f>IF('analyses en ug et %'!N130="&lt;1",1/2/$AI130,'analyses en ug et %'!N130/$AI130)</f>
        <v>#DIV/0!</v>
      </c>
      <c r="O130" s="31" t="e">
        <f>IF('analyses en ug et %'!O130="&lt;2",2/2/$AI130,'analyses en ug et %'!O130/$AI130)</f>
        <v>#DIV/0!</v>
      </c>
      <c r="P130" s="33">
        <f>'analyses en ug et %'!P130</f>
        <v>0</v>
      </c>
      <c r="Q130" s="45">
        <f>'analyses en ug et %'!Q130</f>
        <v>0</v>
      </c>
      <c r="R130" s="31" t="e">
        <f>IF('analyses en ug et %'!R130="&lt;20",20/2/$AI130,'analyses en ug et %'!R130/$AI130)</f>
        <v>#DIV/0!</v>
      </c>
      <c r="S130" s="31" t="e">
        <f>IF('analyses en ug et %'!S130="&lt;50",50/2/$AI130,'analyses en ug et %'!S130/$AI130)</f>
        <v>#DIV/0!</v>
      </c>
      <c r="T130" s="31" t="e">
        <f>IF('analyses en ug et %'!T130="&lt;20",20/2/$AI130,'analyses en ug et %'!T130/$AI130)</f>
        <v>#DIV/0!</v>
      </c>
      <c r="U130" s="31" t="e">
        <f>IF('analyses en ug et %'!U130="&lt;5",5/2/$AI130,'analyses en ug et %'!U130/$AI130)</f>
        <v>#DIV/0!</v>
      </c>
      <c r="V130" s="31" t="e">
        <f>IF('analyses en ug et %'!V130="&lt;5",5/2/$AI130,'analyses en ug et %'!V130/$AI130)</f>
        <v>#DIV/0!</v>
      </c>
      <c r="W130" s="31" t="e">
        <f>IF('analyses en ug et %'!W130="&lt;1000",1000/2/$AI130,'analyses en ug et %'!W130/$AI130)</f>
        <v>#DIV/0!</v>
      </c>
      <c r="X130" s="31" t="e">
        <f>IF('analyses en ug et %'!X130="&lt;1",1/2/$AI130,'analyses en ug et %'!X130/$AI130)</f>
        <v>#DIV/0!</v>
      </c>
      <c r="Y130" s="31" t="e">
        <f>IF('analyses en ug et %'!Y130="&lt;5",5/2/$AI130,'analyses en ug et %'!Y130/$AI130)</f>
        <v>#DIV/0!</v>
      </c>
      <c r="Z130" s="31" t="e">
        <f>IF('analyses en ug et %'!Z130="&lt;400",400/2/$AI130,'analyses en ug et %'!Z130/$AI130*1000)</f>
        <v>#DIV/0!</v>
      </c>
      <c r="AA130" s="31" t="e">
        <f>IF('analyses en ug et %'!AA130="&lt;1000",1000/2/$AI130,'analyses en ug et %'!AA130/$AI130)</f>
        <v>#DIV/0!</v>
      </c>
      <c r="AB130" s="31" t="e">
        <f>IF('analyses en ug et %'!AB130="&lt;1",1/2/$AI130,'analyses en ug et %'!AB130/$AI130)</f>
        <v>#DIV/0!</v>
      </c>
      <c r="AC130" s="31" t="e">
        <f>IF('analyses en ug et %'!AC130="&lt;6",6/2/$AI130,'analyses en ug et %'!AC130/$AI130)</f>
        <v>#DIV/0!</v>
      </c>
      <c r="AD130" s="31" t="e">
        <f>IF('analyses en ug et %'!AD130="&lt;10",10/2/$AI130,'analyses en ug et %'!AD130/$AI130)</f>
        <v>#DIV/0!</v>
      </c>
      <c r="AE130" s="31" t="e">
        <f>IF('analyses en ug et %'!AE130="&lt;5",5/2/$AI130,'analyses en ug et %'!AE130/$AI130)</f>
        <v>#DIV/0!</v>
      </c>
      <c r="AF130" s="31" t="e">
        <f>IF('analyses en ug et %'!AF130="&lt;1",1/2/$AI130,'analyses en ug et %'!AF130/$AI130)</f>
        <v>#DIV/0!</v>
      </c>
      <c r="AG130" s="31" t="e">
        <f>IF('analyses en ug et %'!AG130="&lt;5",5/2/$AI130,'analyses en ug et %'!AG130/$AI130)</f>
        <v>#DIV/0!</v>
      </c>
      <c r="AH130" s="20">
        <f>'analyses en ug et %'!AH130</f>
        <v>40.776479999999999</v>
      </c>
      <c r="AI130" s="34" t="e">
        <f t="shared" si="18"/>
        <v>#DIV/0!</v>
      </c>
      <c r="AJ130" s="34" t="e">
        <f t="shared" si="19"/>
        <v>#DIV/0!</v>
      </c>
      <c r="AK130" s="34" t="e">
        <f t="shared" si="20"/>
        <v>#DIV/0!</v>
      </c>
      <c r="AL130" s="35">
        <v>1000</v>
      </c>
      <c r="AN130" s="23">
        <v>120</v>
      </c>
    </row>
    <row r="131" spans="1:40" x14ac:dyDescent="0.35">
      <c r="A131" s="20">
        <f>'analyses en ug et %'!A131</f>
        <v>0</v>
      </c>
      <c r="B131" s="20">
        <f>'analyses en ug et %'!B131</f>
        <v>0</v>
      </c>
      <c r="C131" s="20">
        <f>'analyses en ug et %'!C131</f>
        <v>0</v>
      </c>
      <c r="D131" s="20">
        <f>'analyses en ug et %'!D131</f>
        <v>0</v>
      </c>
      <c r="E131" s="21">
        <f>'analyses en ug et %'!E131</f>
        <v>0</v>
      </c>
      <c r="F131" s="31" t="e">
        <f>IF('analyses en ug et %'!F131="&lt;20",20/2/$AI131,'analyses en ug et %'!F131/$AI131)</f>
        <v>#DIV/0!</v>
      </c>
      <c r="G131" s="31" t="e">
        <f>IF('analyses en ug et %'!G131="&lt;1",1/2/$AI131,'analyses en ug et %'!G131/$AI131)</f>
        <v>#DIV/0!</v>
      </c>
      <c r="H131" s="31" t="e">
        <f>IF('analyses en ug et %'!H131="&lt;1",1/2/$AI131,'analyses en ug et %'!H131/$AI131)</f>
        <v>#DIV/0!</v>
      </c>
      <c r="I131" s="32" t="e">
        <f>IF('analyses en ug et %'!I131="&lt;1",1/2/$AI131,'analyses en ug et %'!I131/$AI131)</f>
        <v>#DIV/0!</v>
      </c>
      <c r="J131" s="31" t="e">
        <f>IF('analyses en ug et %'!J131="&lt;5",5/2/$AI131,'analyses en ug et %'!J131/$AI131)</f>
        <v>#DIV/0!</v>
      </c>
      <c r="K131" s="31" t="e">
        <f>IF('analyses en ug et %'!K131="&lt;500",500/2/$AI131,'analyses en ug et %'!K131/$AI131)</f>
        <v>#DIV/0!</v>
      </c>
      <c r="L131" s="31" t="e">
        <f>IF('analyses en ug et %'!L131="&lt;1",1/2/$AI131,'analyses en ug et %'!L131/$AI131)</f>
        <v>#DIV/0!</v>
      </c>
      <c r="M131" s="31" t="e">
        <f>IF('analyses en ug et %'!M131="&lt;5",5/2/$AI131,'analyses en ug et %'!M131/$AI131)</f>
        <v>#DIV/0!</v>
      </c>
      <c r="N131" s="31" t="e">
        <f>IF('analyses en ug et %'!N131="&lt;1",1/2/$AI131,'analyses en ug et %'!N131/$AI131)</f>
        <v>#DIV/0!</v>
      </c>
      <c r="O131" s="31" t="e">
        <f>IF('analyses en ug et %'!O131="&lt;2",2/2/$AI131,'analyses en ug et %'!O131/$AI131)</f>
        <v>#DIV/0!</v>
      </c>
      <c r="P131" s="33">
        <f>'analyses en ug et %'!P131</f>
        <v>0</v>
      </c>
      <c r="Q131" s="45">
        <f>'analyses en ug et %'!Q131</f>
        <v>0</v>
      </c>
      <c r="R131" s="31" t="e">
        <f>IF('analyses en ug et %'!R131="&lt;20",20/2/$AI131,'analyses en ug et %'!R131/$AI131)</f>
        <v>#DIV/0!</v>
      </c>
      <c r="S131" s="31" t="e">
        <f>IF('analyses en ug et %'!S131="&lt;50",50/2/$AI131,'analyses en ug et %'!S131/$AI131)</f>
        <v>#DIV/0!</v>
      </c>
      <c r="T131" s="31" t="e">
        <f>IF('analyses en ug et %'!T131="&lt;20",20/2/$AI131,'analyses en ug et %'!T131/$AI131)</f>
        <v>#DIV/0!</v>
      </c>
      <c r="U131" s="31" t="e">
        <f>IF('analyses en ug et %'!U131="&lt;5",5/2/$AI131,'analyses en ug et %'!U131/$AI131)</f>
        <v>#DIV/0!</v>
      </c>
      <c r="V131" s="31" t="e">
        <f>IF('analyses en ug et %'!V131="&lt;5",5/2/$AI131,'analyses en ug et %'!V131/$AI131)</f>
        <v>#DIV/0!</v>
      </c>
      <c r="W131" s="31" t="e">
        <f>IF('analyses en ug et %'!W131="&lt;1000",1000/2/$AI131,'analyses en ug et %'!W131/$AI131)</f>
        <v>#DIV/0!</v>
      </c>
      <c r="X131" s="31" t="e">
        <f>IF('analyses en ug et %'!X131="&lt;1",1/2/$AI131,'analyses en ug et %'!X131/$AI131)</f>
        <v>#DIV/0!</v>
      </c>
      <c r="Y131" s="31" t="e">
        <f>IF('analyses en ug et %'!Y131="&lt;5",5/2/$AI131,'analyses en ug et %'!Y131/$AI131)</f>
        <v>#DIV/0!</v>
      </c>
      <c r="Z131" s="31" t="e">
        <f>IF('analyses en ug et %'!Z131="&lt;400",400/2/$AI131,'analyses en ug et %'!Z131/$AI131*1000)</f>
        <v>#DIV/0!</v>
      </c>
      <c r="AA131" s="31" t="e">
        <f>IF('analyses en ug et %'!AA131="&lt;1000",1000/2/$AI131,'analyses en ug et %'!AA131/$AI131)</f>
        <v>#DIV/0!</v>
      </c>
      <c r="AB131" s="31" t="e">
        <f>IF('analyses en ug et %'!AB131="&lt;1",1/2/$AI131,'analyses en ug et %'!AB131/$AI131)</f>
        <v>#DIV/0!</v>
      </c>
      <c r="AC131" s="31" t="e">
        <f>IF('analyses en ug et %'!AC131="&lt;6",6/2/$AI131,'analyses en ug et %'!AC131/$AI131)</f>
        <v>#DIV/0!</v>
      </c>
      <c r="AD131" s="31" t="e">
        <f>IF('analyses en ug et %'!AD131="&lt;10",10/2/$AI131,'analyses en ug et %'!AD131/$AI131)</f>
        <v>#DIV/0!</v>
      </c>
      <c r="AE131" s="31" t="e">
        <f>IF('analyses en ug et %'!AE131="&lt;5",5/2/$AI131,'analyses en ug et %'!AE131/$AI131)</f>
        <v>#DIV/0!</v>
      </c>
      <c r="AF131" s="31" t="e">
        <f>IF('analyses en ug et %'!AF131="&lt;1",1/2/$AI131,'analyses en ug et %'!AF131/$AI131)</f>
        <v>#DIV/0!</v>
      </c>
      <c r="AG131" s="31" t="e">
        <f>IF('analyses en ug et %'!AG131="&lt;5",5/2/$AI131,'analyses en ug et %'!AG131/$AI131)</f>
        <v>#DIV/0!</v>
      </c>
      <c r="AH131" s="20">
        <f>'analyses en ug et %'!AH131</f>
        <v>40.776479999999999</v>
      </c>
      <c r="AI131" s="34" t="e">
        <f t="shared" si="18"/>
        <v>#DIV/0!</v>
      </c>
      <c r="AJ131" s="34" t="e">
        <f t="shared" si="19"/>
        <v>#DIV/0!</v>
      </c>
      <c r="AK131" s="34" t="e">
        <f t="shared" si="20"/>
        <v>#DIV/0!</v>
      </c>
      <c r="AL131" s="35">
        <v>1000</v>
      </c>
      <c r="AN131" s="23">
        <v>120</v>
      </c>
    </row>
    <row r="132" spans="1:40" x14ac:dyDescent="0.35">
      <c r="A132" s="20">
        <f>'analyses en ug et %'!A132</f>
        <v>0</v>
      </c>
      <c r="B132" s="20">
        <f>'analyses en ug et %'!B132</f>
        <v>0</v>
      </c>
      <c r="C132" s="20">
        <f>'analyses en ug et %'!C132</f>
        <v>0</v>
      </c>
      <c r="D132" s="20">
        <f>'analyses en ug et %'!D132</f>
        <v>0</v>
      </c>
      <c r="E132" s="21">
        <f>'analyses en ug et %'!E132</f>
        <v>0</v>
      </c>
      <c r="F132" s="31" t="e">
        <f>IF('analyses en ug et %'!F132="&lt;20",20/2/$AI132,'analyses en ug et %'!F132/$AI132)</f>
        <v>#DIV/0!</v>
      </c>
      <c r="G132" s="31" t="e">
        <f>IF('analyses en ug et %'!G132="&lt;1",1/2/$AI132,'analyses en ug et %'!G132/$AI132)</f>
        <v>#DIV/0!</v>
      </c>
      <c r="H132" s="31" t="e">
        <f>IF('analyses en ug et %'!H132="&lt;1",1/2/$AI132,'analyses en ug et %'!H132/$AI132)</f>
        <v>#DIV/0!</v>
      </c>
      <c r="I132" s="32" t="e">
        <f>IF('analyses en ug et %'!I132="&lt;1",1/2/$AI132,'analyses en ug et %'!I132/$AI132)</f>
        <v>#DIV/0!</v>
      </c>
      <c r="J132" s="31" t="e">
        <f>IF('analyses en ug et %'!J132="&lt;5",5/2/$AI132,'analyses en ug et %'!J132/$AI132)</f>
        <v>#DIV/0!</v>
      </c>
      <c r="K132" s="31" t="e">
        <f>IF('analyses en ug et %'!K132="&lt;500",500/2/$AI132,'analyses en ug et %'!K132/$AI132)</f>
        <v>#DIV/0!</v>
      </c>
      <c r="L132" s="31" t="e">
        <f>IF('analyses en ug et %'!L132="&lt;1",1/2/$AI132,'analyses en ug et %'!L132/$AI132)</f>
        <v>#DIV/0!</v>
      </c>
      <c r="M132" s="31" t="e">
        <f>IF('analyses en ug et %'!M132="&lt;5",5/2/$AI132,'analyses en ug et %'!M132/$AI132)</f>
        <v>#DIV/0!</v>
      </c>
      <c r="N132" s="31" t="e">
        <f>IF('analyses en ug et %'!N132="&lt;1",1/2/$AI132,'analyses en ug et %'!N132/$AI132)</f>
        <v>#DIV/0!</v>
      </c>
      <c r="O132" s="31" t="e">
        <f>IF('analyses en ug et %'!O132="&lt;2",2/2/$AI132,'analyses en ug et %'!O132/$AI132)</f>
        <v>#DIV/0!</v>
      </c>
      <c r="P132" s="33">
        <f>'analyses en ug et %'!P132</f>
        <v>0</v>
      </c>
      <c r="Q132" s="45">
        <f>'analyses en ug et %'!Q132</f>
        <v>0</v>
      </c>
      <c r="R132" s="31" t="e">
        <f>IF('analyses en ug et %'!R132="&lt;20",20/2/$AI132,'analyses en ug et %'!R132/$AI132)</f>
        <v>#DIV/0!</v>
      </c>
      <c r="S132" s="31" t="e">
        <f>IF('analyses en ug et %'!S132="&lt;50",50/2/$AI132,'analyses en ug et %'!S132/$AI132)</f>
        <v>#DIV/0!</v>
      </c>
      <c r="T132" s="31" t="e">
        <f>IF('analyses en ug et %'!T132="&lt;20",20/2/$AI132,'analyses en ug et %'!T132/$AI132)</f>
        <v>#DIV/0!</v>
      </c>
      <c r="U132" s="31" t="e">
        <f>IF('analyses en ug et %'!U132="&lt;5",5/2/$AI132,'analyses en ug et %'!U132/$AI132)</f>
        <v>#DIV/0!</v>
      </c>
      <c r="V132" s="31" t="e">
        <f>IF('analyses en ug et %'!V132="&lt;5",5/2/$AI132,'analyses en ug et %'!V132/$AI132)</f>
        <v>#DIV/0!</v>
      </c>
      <c r="W132" s="31" t="e">
        <f>IF('analyses en ug et %'!W132="&lt;1000",1000/2/$AI132,'analyses en ug et %'!W132/$AI132)</f>
        <v>#DIV/0!</v>
      </c>
      <c r="X132" s="31" t="e">
        <f>IF('analyses en ug et %'!X132="&lt;1",1/2/$AI132,'analyses en ug et %'!X132/$AI132)</f>
        <v>#DIV/0!</v>
      </c>
      <c r="Y132" s="31" t="e">
        <f>IF('analyses en ug et %'!Y132="&lt;5",5/2/$AI132,'analyses en ug et %'!Y132/$AI132)</f>
        <v>#DIV/0!</v>
      </c>
      <c r="Z132" s="31" t="e">
        <f>IF('analyses en ug et %'!Z132="&lt;400",400/2/$AI132,'analyses en ug et %'!Z132/$AI132*1000)</f>
        <v>#DIV/0!</v>
      </c>
      <c r="AA132" s="31" t="e">
        <f>IF('analyses en ug et %'!AA132="&lt;1000",1000/2/$AI132,'analyses en ug et %'!AA132/$AI132)</f>
        <v>#DIV/0!</v>
      </c>
      <c r="AB132" s="31" t="e">
        <f>IF('analyses en ug et %'!AB132="&lt;1",1/2/$AI132,'analyses en ug et %'!AB132/$AI132)</f>
        <v>#DIV/0!</v>
      </c>
      <c r="AC132" s="31" t="e">
        <f>IF('analyses en ug et %'!AC132="&lt;6",6/2/$AI132,'analyses en ug et %'!AC132/$AI132)</f>
        <v>#DIV/0!</v>
      </c>
      <c r="AD132" s="31" t="e">
        <f>IF('analyses en ug et %'!AD132="&lt;10",10/2/$AI132,'analyses en ug et %'!AD132/$AI132)</f>
        <v>#DIV/0!</v>
      </c>
      <c r="AE132" s="31" t="e">
        <f>IF('analyses en ug et %'!AE132="&lt;5",5/2/$AI132,'analyses en ug et %'!AE132/$AI132)</f>
        <v>#DIV/0!</v>
      </c>
      <c r="AF132" s="31" t="e">
        <f>IF('analyses en ug et %'!AF132="&lt;1",1/2/$AI132,'analyses en ug et %'!AF132/$AI132)</f>
        <v>#DIV/0!</v>
      </c>
      <c r="AG132" s="31" t="e">
        <f>IF('analyses en ug et %'!AG132="&lt;5",5/2/$AI132,'analyses en ug et %'!AG132/$AI132)</f>
        <v>#DIV/0!</v>
      </c>
      <c r="AH132" s="20">
        <f>'analyses en ug et %'!AH132</f>
        <v>40.776479999999999</v>
      </c>
      <c r="AI132" s="34" t="e">
        <f t="shared" si="18"/>
        <v>#DIV/0!</v>
      </c>
      <c r="AJ132" s="34" t="e">
        <f t="shared" si="19"/>
        <v>#DIV/0!</v>
      </c>
      <c r="AK132" s="34" t="e">
        <f t="shared" si="20"/>
        <v>#DIV/0!</v>
      </c>
      <c r="AL132" s="35">
        <v>1000</v>
      </c>
      <c r="AN132" s="23">
        <v>120</v>
      </c>
    </row>
    <row r="133" spans="1:40" x14ac:dyDescent="0.35">
      <c r="A133" s="20">
        <f>'analyses en ug et %'!A133</f>
        <v>0</v>
      </c>
      <c r="B133" s="20">
        <f>'analyses en ug et %'!B133</f>
        <v>0</v>
      </c>
      <c r="C133" s="20">
        <f>'analyses en ug et %'!C133</f>
        <v>0</v>
      </c>
      <c r="D133" s="20">
        <f>'analyses en ug et %'!D133</f>
        <v>0</v>
      </c>
      <c r="E133" s="21">
        <f>'analyses en ug et %'!E133</f>
        <v>0</v>
      </c>
      <c r="F133" s="31" t="e">
        <f>IF('analyses en ug et %'!F133="&lt;20",20/2/$AI133,'analyses en ug et %'!F133/$AI133)</f>
        <v>#DIV/0!</v>
      </c>
      <c r="G133" s="31" t="e">
        <f>IF('analyses en ug et %'!G133="&lt;1",1/2/$AI133,'analyses en ug et %'!G133/$AI133)</f>
        <v>#DIV/0!</v>
      </c>
      <c r="H133" s="31" t="e">
        <f>IF('analyses en ug et %'!H133="&lt;1",1/2/$AI133,'analyses en ug et %'!H133/$AI133)</f>
        <v>#DIV/0!</v>
      </c>
      <c r="I133" s="32" t="e">
        <f>IF('analyses en ug et %'!I133="&lt;1",1/2/$AI133,'analyses en ug et %'!I133/$AI133)</f>
        <v>#DIV/0!</v>
      </c>
      <c r="J133" s="31" t="e">
        <f>IF('analyses en ug et %'!J133="&lt;5",5/2/$AI133,'analyses en ug et %'!J133/$AI133)</f>
        <v>#DIV/0!</v>
      </c>
      <c r="K133" s="31" t="e">
        <f>IF('analyses en ug et %'!K133="&lt;500",500/2/$AI133,'analyses en ug et %'!K133/$AI133)</f>
        <v>#DIV/0!</v>
      </c>
      <c r="L133" s="31" t="e">
        <f>IF('analyses en ug et %'!L133="&lt;1",1/2/$AI133,'analyses en ug et %'!L133/$AI133)</f>
        <v>#DIV/0!</v>
      </c>
      <c r="M133" s="31" t="e">
        <f>IF('analyses en ug et %'!M133="&lt;5",5/2/$AI133,'analyses en ug et %'!M133/$AI133)</f>
        <v>#DIV/0!</v>
      </c>
      <c r="N133" s="31" t="e">
        <f>IF('analyses en ug et %'!N133="&lt;1",1/2/$AI133,'analyses en ug et %'!N133/$AI133)</f>
        <v>#DIV/0!</v>
      </c>
      <c r="O133" s="31" t="e">
        <f>IF('analyses en ug et %'!O133="&lt;2",2/2/$AI133,'analyses en ug et %'!O133/$AI133)</f>
        <v>#DIV/0!</v>
      </c>
      <c r="P133" s="33">
        <f>'analyses en ug et %'!P133</f>
        <v>0</v>
      </c>
      <c r="Q133" s="45">
        <f>'analyses en ug et %'!Q133</f>
        <v>0</v>
      </c>
      <c r="R133" s="31" t="e">
        <f>IF('analyses en ug et %'!R133="&lt;20",20/2/$AI133,'analyses en ug et %'!R133/$AI133)</f>
        <v>#DIV/0!</v>
      </c>
      <c r="S133" s="31" t="e">
        <f>IF('analyses en ug et %'!S133="&lt;50",50/2/$AI133,'analyses en ug et %'!S133/$AI133)</f>
        <v>#DIV/0!</v>
      </c>
      <c r="T133" s="31" t="e">
        <f>IF('analyses en ug et %'!T133="&lt;20",20/2/$AI133,'analyses en ug et %'!T133/$AI133)</f>
        <v>#DIV/0!</v>
      </c>
      <c r="U133" s="31" t="e">
        <f>IF('analyses en ug et %'!U133="&lt;5",5/2/$AI133,'analyses en ug et %'!U133/$AI133)</f>
        <v>#DIV/0!</v>
      </c>
      <c r="V133" s="31" t="e">
        <f>IF('analyses en ug et %'!V133="&lt;5",5/2/$AI133,'analyses en ug et %'!V133/$AI133)</f>
        <v>#DIV/0!</v>
      </c>
      <c r="W133" s="31" t="e">
        <f>IF('analyses en ug et %'!W133="&lt;1000",1000/2/$AI133,'analyses en ug et %'!W133/$AI133)</f>
        <v>#DIV/0!</v>
      </c>
      <c r="X133" s="31" t="e">
        <f>IF('analyses en ug et %'!X133="&lt;1",1/2/$AI133,'analyses en ug et %'!X133/$AI133)</f>
        <v>#DIV/0!</v>
      </c>
      <c r="Y133" s="31" t="e">
        <f>IF('analyses en ug et %'!Y133="&lt;5",5/2/$AI133,'analyses en ug et %'!Y133/$AI133)</f>
        <v>#DIV/0!</v>
      </c>
      <c r="Z133" s="31" t="e">
        <f>IF('analyses en ug et %'!Z133="&lt;400",400/2/$AI133,'analyses en ug et %'!Z133/$AI133*1000)</f>
        <v>#DIV/0!</v>
      </c>
      <c r="AA133" s="31" t="e">
        <f>IF('analyses en ug et %'!AA133="&lt;1000",1000/2/$AI133,'analyses en ug et %'!AA133/$AI133)</f>
        <v>#DIV/0!</v>
      </c>
      <c r="AB133" s="31" t="e">
        <f>IF('analyses en ug et %'!AB133="&lt;1",1/2/$AI133,'analyses en ug et %'!AB133/$AI133)</f>
        <v>#DIV/0!</v>
      </c>
      <c r="AC133" s="31" t="e">
        <f>IF('analyses en ug et %'!AC133="&lt;6",6/2/$AI133,'analyses en ug et %'!AC133/$AI133)</f>
        <v>#DIV/0!</v>
      </c>
      <c r="AD133" s="31" t="e">
        <f>IF('analyses en ug et %'!AD133="&lt;10",10/2/$AI133,'analyses en ug et %'!AD133/$AI133)</f>
        <v>#DIV/0!</v>
      </c>
      <c r="AE133" s="31" t="e">
        <f>IF('analyses en ug et %'!AE133="&lt;5",5/2/$AI133,'analyses en ug et %'!AE133/$AI133)</f>
        <v>#DIV/0!</v>
      </c>
      <c r="AF133" s="31" t="e">
        <f>IF('analyses en ug et %'!AF133="&lt;1",1/2/$AI133,'analyses en ug et %'!AF133/$AI133)</f>
        <v>#DIV/0!</v>
      </c>
      <c r="AG133" s="31" t="e">
        <f>IF('analyses en ug et %'!AG133="&lt;5",5/2/$AI133,'analyses en ug et %'!AG133/$AI133)</f>
        <v>#DIV/0!</v>
      </c>
      <c r="AH133" s="20">
        <f>'analyses en ug et %'!AH133</f>
        <v>40.776479999999999</v>
      </c>
      <c r="AI133" s="34" t="e">
        <f t="shared" si="18"/>
        <v>#DIV/0!</v>
      </c>
      <c r="AJ133" s="34" t="e">
        <f t="shared" si="19"/>
        <v>#DIV/0!</v>
      </c>
      <c r="AK133" s="34" t="e">
        <f t="shared" si="20"/>
        <v>#DIV/0!</v>
      </c>
      <c r="AL133" s="35">
        <v>1000</v>
      </c>
      <c r="AN133" s="23">
        <v>120</v>
      </c>
    </row>
    <row r="134" spans="1:40" x14ac:dyDescent="0.35">
      <c r="A134" s="20">
        <f>'analyses en ug et %'!A134</f>
        <v>0</v>
      </c>
      <c r="B134" s="20">
        <f>'analyses en ug et %'!B134</f>
        <v>0</v>
      </c>
      <c r="C134" s="20">
        <f>'analyses en ug et %'!C134</f>
        <v>0</v>
      </c>
      <c r="D134" s="20">
        <f>'analyses en ug et %'!D134</f>
        <v>0</v>
      </c>
      <c r="E134" s="21">
        <f>'analyses en ug et %'!E134</f>
        <v>0</v>
      </c>
      <c r="F134" s="31" t="e">
        <f>IF('analyses en ug et %'!F134="&lt;20",20/2/$AI134,'analyses en ug et %'!F134/$AI134)</f>
        <v>#DIV/0!</v>
      </c>
      <c r="G134" s="31" t="e">
        <f>IF('analyses en ug et %'!G134="&lt;1",1/2/$AI134,'analyses en ug et %'!G134/$AI134)</f>
        <v>#DIV/0!</v>
      </c>
      <c r="H134" s="31" t="e">
        <f>IF('analyses en ug et %'!H134="&lt;1",1/2/$AI134,'analyses en ug et %'!H134/$AI134)</f>
        <v>#DIV/0!</v>
      </c>
      <c r="I134" s="32" t="e">
        <f>IF('analyses en ug et %'!I134="&lt;1",1/2/$AI134,'analyses en ug et %'!I134/$AI134)</f>
        <v>#DIV/0!</v>
      </c>
      <c r="J134" s="31" t="e">
        <f>IF('analyses en ug et %'!J134="&lt;5",5/2/$AI134,'analyses en ug et %'!J134/$AI134)</f>
        <v>#DIV/0!</v>
      </c>
      <c r="K134" s="31" t="e">
        <f>IF('analyses en ug et %'!K134="&lt;500",500/2/$AI134,'analyses en ug et %'!K134/$AI134)</f>
        <v>#DIV/0!</v>
      </c>
      <c r="L134" s="31" t="e">
        <f>IF('analyses en ug et %'!L134="&lt;1",1/2/$AI134,'analyses en ug et %'!L134/$AI134)</f>
        <v>#DIV/0!</v>
      </c>
      <c r="M134" s="31" t="e">
        <f>IF('analyses en ug et %'!M134="&lt;5",5/2/$AI134,'analyses en ug et %'!M134/$AI134)</f>
        <v>#DIV/0!</v>
      </c>
      <c r="N134" s="31" t="e">
        <f>IF('analyses en ug et %'!N134="&lt;1",1/2/$AI134,'analyses en ug et %'!N134/$AI134)</f>
        <v>#DIV/0!</v>
      </c>
      <c r="O134" s="31" t="e">
        <f>IF('analyses en ug et %'!O134="&lt;2",2/2/$AI134,'analyses en ug et %'!O134/$AI134)</f>
        <v>#DIV/0!</v>
      </c>
      <c r="P134" s="33">
        <f>'analyses en ug et %'!P134</f>
        <v>0</v>
      </c>
      <c r="Q134" s="45">
        <f>'analyses en ug et %'!Q134</f>
        <v>0</v>
      </c>
      <c r="R134" s="31" t="e">
        <f>IF('analyses en ug et %'!R134="&lt;20",20/2/$AI134,'analyses en ug et %'!R134/$AI134)</f>
        <v>#DIV/0!</v>
      </c>
      <c r="S134" s="31" t="e">
        <f>IF('analyses en ug et %'!S134="&lt;50",50/2/$AI134,'analyses en ug et %'!S134/$AI134)</f>
        <v>#DIV/0!</v>
      </c>
      <c r="T134" s="31" t="e">
        <f>IF('analyses en ug et %'!T134="&lt;20",20/2/$AI134,'analyses en ug et %'!T134/$AI134)</f>
        <v>#DIV/0!</v>
      </c>
      <c r="U134" s="31" t="e">
        <f>IF('analyses en ug et %'!U134="&lt;5",5/2/$AI134,'analyses en ug et %'!U134/$AI134)</f>
        <v>#DIV/0!</v>
      </c>
      <c r="V134" s="31" t="e">
        <f>IF('analyses en ug et %'!V134="&lt;5",5/2/$AI134,'analyses en ug et %'!V134/$AI134)</f>
        <v>#DIV/0!</v>
      </c>
      <c r="W134" s="31" t="e">
        <f>IF('analyses en ug et %'!W134="&lt;1000",1000/2/$AI134,'analyses en ug et %'!W134/$AI134)</f>
        <v>#DIV/0!</v>
      </c>
      <c r="X134" s="31" t="e">
        <f>IF('analyses en ug et %'!X134="&lt;1",1/2/$AI134,'analyses en ug et %'!X134/$AI134)</f>
        <v>#DIV/0!</v>
      </c>
      <c r="Y134" s="31" t="e">
        <f>IF('analyses en ug et %'!Y134="&lt;5",5/2/$AI134,'analyses en ug et %'!Y134/$AI134)</f>
        <v>#DIV/0!</v>
      </c>
      <c r="Z134" s="31" t="e">
        <f>IF('analyses en ug et %'!Z134="&lt;400",400/2/$AI134,'analyses en ug et %'!Z134/$AI134*1000)</f>
        <v>#DIV/0!</v>
      </c>
      <c r="AA134" s="31" t="e">
        <f>IF('analyses en ug et %'!AA134="&lt;1000",1000/2/$AI134,'analyses en ug et %'!AA134/$AI134)</f>
        <v>#DIV/0!</v>
      </c>
      <c r="AB134" s="31" t="e">
        <f>IF('analyses en ug et %'!AB134="&lt;1",1/2/$AI134,'analyses en ug et %'!AB134/$AI134)</f>
        <v>#DIV/0!</v>
      </c>
      <c r="AC134" s="31" t="e">
        <f>IF('analyses en ug et %'!AC134="&lt;6",6/2/$AI134,'analyses en ug et %'!AC134/$AI134)</f>
        <v>#DIV/0!</v>
      </c>
      <c r="AD134" s="31" t="e">
        <f>IF('analyses en ug et %'!AD134="&lt;10",10/2/$AI134,'analyses en ug et %'!AD134/$AI134)</f>
        <v>#DIV/0!</v>
      </c>
      <c r="AE134" s="31" t="e">
        <f>IF('analyses en ug et %'!AE134="&lt;5",5/2/$AI134,'analyses en ug et %'!AE134/$AI134)</f>
        <v>#DIV/0!</v>
      </c>
      <c r="AF134" s="31" t="e">
        <f>IF('analyses en ug et %'!AF134="&lt;1",1/2/$AI134,'analyses en ug et %'!AF134/$AI134)</f>
        <v>#DIV/0!</v>
      </c>
      <c r="AG134" s="31" t="e">
        <f>IF('analyses en ug et %'!AG134="&lt;5",5/2/$AI134,'analyses en ug et %'!AG134/$AI134)</f>
        <v>#DIV/0!</v>
      </c>
      <c r="AH134" s="20">
        <f>'analyses en ug et %'!AH134</f>
        <v>40.776479999999999</v>
      </c>
      <c r="AI134" s="34" t="e">
        <f t="shared" si="18"/>
        <v>#DIV/0!</v>
      </c>
      <c r="AJ134" s="34" t="e">
        <f t="shared" si="19"/>
        <v>#DIV/0!</v>
      </c>
      <c r="AK134" s="34" t="e">
        <f t="shared" si="20"/>
        <v>#DIV/0!</v>
      </c>
      <c r="AL134" s="35">
        <v>1000</v>
      </c>
      <c r="AN134" s="23">
        <v>120</v>
      </c>
    </row>
    <row r="135" spans="1:40" x14ac:dyDescent="0.35">
      <c r="A135" s="20">
        <f>'analyses en ug et %'!A135</f>
        <v>0</v>
      </c>
      <c r="B135" s="20">
        <f>'analyses en ug et %'!B135</f>
        <v>0</v>
      </c>
      <c r="C135" s="20">
        <f>'analyses en ug et %'!C135</f>
        <v>0</v>
      </c>
      <c r="D135" s="20">
        <f>'analyses en ug et %'!D135</f>
        <v>0</v>
      </c>
      <c r="E135" s="21">
        <f>'analyses en ug et %'!E135</f>
        <v>0</v>
      </c>
      <c r="F135" s="31" t="e">
        <f>IF('analyses en ug et %'!F135="&lt;20",20/2/$AI135,'analyses en ug et %'!F135/$AI135)</f>
        <v>#DIV/0!</v>
      </c>
      <c r="G135" s="31" t="e">
        <f>IF('analyses en ug et %'!G135="&lt;1",1/2/$AI135,'analyses en ug et %'!G135/$AI135)</f>
        <v>#DIV/0!</v>
      </c>
      <c r="H135" s="31" t="e">
        <f>IF('analyses en ug et %'!H135="&lt;1",1/2/$AI135,'analyses en ug et %'!H135/$AI135)</f>
        <v>#DIV/0!</v>
      </c>
      <c r="I135" s="32" t="e">
        <f>IF('analyses en ug et %'!I135="&lt;1",1/2/$AI135,'analyses en ug et %'!I135/$AI135)</f>
        <v>#DIV/0!</v>
      </c>
      <c r="J135" s="31" t="e">
        <f>IF('analyses en ug et %'!J135="&lt;5",5/2/$AI135,'analyses en ug et %'!J135/$AI135)</f>
        <v>#DIV/0!</v>
      </c>
      <c r="K135" s="31" t="e">
        <f>IF('analyses en ug et %'!K135="&lt;500",500/2/$AI135,'analyses en ug et %'!K135/$AI135)</f>
        <v>#DIV/0!</v>
      </c>
      <c r="L135" s="31" t="e">
        <f>IF('analyses en ug et %'!L135="&lt;1",1/2/$AI135,'analyses en ug et %'!L135/$AI135)</f>
        <v>#DIV/0!</v>
      </c>
      <c r="M135" s="31" t="e">
        <f>IF('analyses en ug et %'!M135="&lt;5",5/2/$AI135,'analyses en ug et %'!M135/$AI135)</f>
        <v>#DIV/0!</v>
      </c>
      <c r="N135" s="31" t="e">
        <f>IF('analyses en ug et %'!N135="&lt;1",1/2/$AI135,'analyses en ug et %'!N135/$AI135)</f>
        <v>#DIV/0!</v>
      </c>
      <c r="O135" s="31" t="e">
        <f>IF('analyses en ug et %'!O135="&lt;2",2/2/$AI135,'analyses en ug et %'!O135/$AI135)</f>
        <v>#DIV/0!</v>
      </c>
      <c r="P135" s="33">
        <f>'analyses en ug et %'!P135</f>
        <v>0</v>
      </c>
      <c r="Q135" s="45">
        <f>'analyses en ug et %'!Q135</f>
        <v>0</v>
      </c>
      <c r="R135" s="31" t="e">
        <f>IF('analyses en ug et %'!R135="&lt;20",20/2/$AI135,'analyses en ug et %'!R135/$AI135)</f>
        <v>#DIV/0!</v>
      </c>
      <c r="S135" s="31" t="e">
        <f>IF('analyses en ug et %'!S135="&lt;50",50/2/$AI135,'analyses en ug et %'!S135/$AI135)</f>
        <v>#DIV/0!</v>
      </c>
      <c r="T135" s="31" t="e">
        <f>IF('analyses en ug et %'!T135="&lt;20",20/2/$AI135,'analyses en ug et %'!T135/$AI135)</f>
        <v>#DIV/0!</v>
      </c>
      <c r="U135" s="31" t="e">
        <f>IF('analyses en ug et %'!U135="&lt;5",5/2/$AI135,'analyses en ug et %'!U135/$AI135)</f>
        <v>#DIV/0!</v>
      </c>
      <c r="V135" s="31" t="e">
        <f>IF('analyses en ug et %'!V135="&lt;5",5/2/$AI135,'analyses en ug et %'!V135/$AI135)</f>
        <v>#DIV/0!</v>
      </c>
      <c r="W135" s="31" t="e">
        <f>IF('analyses en ug et %'!W135="&lt;1000",1000/2/$AI135,'analyses en ug et %'!W135/$AI135)</f>
        <v>#DIV/0!</v>
      </c>
      <c r="X135" s="31" t="e">
        <f>IF('analyses en ug et %'!X135="&lt;1",1/2/$AI135,'analyses en ug et %'!X135/$AI135)</f>
        <v>#DIV/0!</v>
      </c>
      <c r="Y135" s="31" t="e">
        <f>IF('analyses en ug et %'!Y135="&lt;5",5/2/$AI135,'analyses en ug et %'!Y135/$AI135)</f>
        <v>#DIV/0!</v>
      </c>
      <c r="Z135" s="31" t="e">
        <f>IF('analyses en ug et %'!Z135="&lt;400",400/2/$AI135,'analyses en ug et %'!Z135/$AI135*1000)</f>
        <v>#DIV/0!</v>
      </c>
      <c r="AA135" s="31" t="e">
        <f>IF('analyses en ug et %'!AA135="&lt;1000",1000/2/$AI135,'analyses en ug et %'!AA135/$AI135)</f>
        <v>#DIV/0!</v>
      </c>
      <c r="AB135" s="31" t="e">
        <f>IF('analyses en ug et %'!AB135="&lt;1",1/2/$AI135,'analyses en ug et %'!AB135/$AI135)</f>
        <v>#DIV/0!</v>
      </c>
      <c r="AC135" s="31" t="e">
        <f>IF('analyses en ug et %'!AC135="&lt;6",6/2/$AI135,'analyses en ug et %'!AC135/$AI135)</f>
        <v>#DIV/0!</v>
      </c>
      <c r="AD135" s="31" t="e">
        <f>IF('analyses en ug et %'!AD135="&lt;10",10/2/$AI135,'analyses en ug et %'!AD135/$AI135)</f>
        <v>#DIV/0!</v>
      </c>
      <c r="AE135" s="31" t="e">
        <f>IF('analyses en ug et %'!AE135="&lt;5",5/2/$AI135,'analyses en ug et %'!AE135/$AI135)</f>
        <v>#DIV/0!</v>
      </c>
      <c r="AF135" s="31" t="e">
        <f>IF('analyses en ug et %'!AF135="&lt;1",1/2/$AI135,'analyses en ug et %'!AF135/$AI135)</f>
        <v>#DIV/0!</v>
      </c>
      <c r="AG135" s="31" t="e">
        <f>IF('analyses en ug et %'!AG135="&lt;5",5/2/$AI135,'analyses en ug et %'!AG135/$AI135)</f>
        <v>#DIV/0!</v>
      </c>
      <c r="AH135" s="20">
        <f>'analyses en ug et %'!AH135</f>
        <v>40.776479999999999</v>
      </c>
      <c r="AI135" s="34" t="e">
        <f t="shared" si="18"/>
        <v>#DIV/0!</v>
      </c>
      <c r="AJ135" s="34" t="e">
        <f t="shared" si="19"/>
        <v>#DIV/0!</v>
      </c>
      <c r="AK135" s="34" t="e">
        <f t="shared" si="20"/>
        <v>#DIV/0!</v>
      </c>
      <c r="AL135" s="35">
        <v>1000</v>
      </c>
      <c r="AN135" s="23">
        <v>120</v>
      </c>
    </row>
    <row r="136" spans="1:40" x14ac:dyDescent="0.35">
      <c r="A136" s="20">
        <f>'analyses en ug et %'!A136</f>
        <v>0</v>
      </c>
      <c r="B136" s="20">
        <f>'analyses en ug et %'!B136</f>
        <v>0</v>
      </c>
      <c r="C136" s="20">
        <f>'analyses en ug et %'!C136</f>
        <v>0</v>
      </c>
      <c r="D136" s="20">
        <f>'analyses en ug et %'!D136</f>
        <v>0</v>
      </c>
      <c r="E136" s="21">
        <f>'analyses en ug et %'!E136</f>
        <v>0</v>
      </c>
      <c r="F136" s="31" t="e">
        <f>IF('analyses en ug et %'!F136="&lt;20",20/2/$AI136,'analyses en ug et %'!F136/$AI136)</f>
        <v>#DIV/0!</v>
      </c>
      <c r="G136" s="31" t="e">
        <f>IF('analyses en ug et %'!G136="&lt;1",1/2/$AI136,'analyses en ug et %'!G136/$AI136)</f>
        <v>#DIV/0!</v>
      </c>
      <c r="H136" s="31" t="e">
        <f>IF('analyses en ug et %'!H136="&lt;1",1/2/$AI136,'analyses en ug et %'!H136/$AI136)</f>
        <v>#DIV/0!</v>
      </c>
      <c r="I136" s="32" t="e">
        <f>IF('analyses en ug et %'!I136="&lt;1",1/2/$AI136,'analyses en ug et %'!I136/$AI136)</f>
        <v>#DIV/0!</v>
      </c>
      <c r="J136" s="31" t="e">
        <f>IF('analyses en ug et %'!J136="&lt;5",5/2/$AI136,'analyses en ug et %'!J136/$AI136)</f>
        <v>#DIV/0!</v>
      </c>
      <c r="K136" s="31" t="e">
        <f>IF('analyses en ug et %'!K136="&lt;500",500/2/$AI136,'analyses en ug et %'!K136/$AI136)</f>
        <v>#DIV/0!</v>
      </c>
      <c r="L136" s="31" t="e">
        <f>IF('analyses en ug et %'!L136="&lt;1",1/2/$AI136,'analyses en ug et %'!L136/$AI136)</f>
        <v>#DIV/0!</v>
      </c>
      <c r="M136" s="31" t="e">
        <f>IF('analyses en ug et %'!M136="&lt;5",5/2/$AI136,'analyses en ug et %'!M136/$AI136)</f>
        <v>#DIV/0!</v>
      </c>
      <c r="N136" s="31" t="e">
        <f>IF('analyses en ug et %'!N136="&lt;1",1/2/$AI136,'analyses en ug et %'!N136/$AI136)</f>
        <v>#DIV/0!</v>
      </c>
      <c r="O136" s="31" t="e">
        <f>IF('analyses en ug et %'!O136="&lt;2",2/2/$AI136,'analyses en ug et %'!O136/$AI136)</f>
        <v>#DIV/0!</v>
      </c>
      <c r="P136" s="33">
        <f>'analyses en ug et %'!P136</f>
        <v>0</v>
      </c>
      <c r="Q136" s="45">
        <f>'analyses en ug et %'!Q136</f>
        <v>0</v>
      </c>
      <c r="R136" s="31" t="e">
        <f>IF('analyses en ug et %'!R136="&lt;20",20/2/$AI136,'analyses en ug et %'!R136/$AI136)</f>
        <v>#DIV/0!</v>
      </c>
      <c r="S136" s="31" t="e">
        <f>IF('analyses en ug et %'!S136="&lt;50",50/2/$AI136,'analyses en ug et %'!S136/$AI136)</f>
        <v>#DIV/0!</v>
      </c>
      <c r="T136" s="31" t="e">
        <f>IF('analyses en ug et %'!T136="&lt;20",20/2/$AI136,'analyses en ug et %'!T136/$AI136)</f>
        <v>#DIV/0!</v>
      </c>
      <c r="U136" s="31" t="e">
        <f>IF('analyses en ug et %'!U136="&lt;5",5/2/$AI136,'analyses en ug et %'!U136/$AI136)</f>
        <v>#DIV/0!</v>
      </c>
      <c r="V136" s="31" t="e">
        <f>IF('analyses en ug et %'!V136="&lt;5",5/2/$AI136,'analyses en ug et %'!V136/$AI136)</f>
        <v>#DIV/0!</v>
      </c>
      <c r="W136" s="31" t="e">
        <f>IF('analyses en ug et %'!W136="&lt;1000",1000/2/$AI136,'analyses en ug et %'!W136/$AI136)</f>
        <v>#DIV/0!</v>
      </c>
      <c r="X136" s="31" t="e">
        <f>IF('analyses en ug et %'!X136="&lt;1",1/2/$AI136,'analyses en ug et %'!X136/$AI136)</f>
        <v>#DIV/0!</v>
      </c>
      <c r="Y136" s="31" t="e">
        <f>IF('analyses en ug et %'!Y136="&lt;5",5/2/$AI136,'analyses en ug et %'!Y136/$AI136)</f>
        <v>#DIV/0!</v>
      </c>
      <c r="Z136" s="31" t="e">
        <f>IF('analyses en ug et %'!Z136="&lt;400",400/2/$AI136,'analyses en ug et %'!Z136/$AI136*1000)</f>
        <v>#DIV/0!</v>
      </c>
      <c r="AA136" s="31" t="e">
        <f>IF('analyses en ug et %'!AA136="&lt;1000",1000/2/$AI136,'analyses en ug et %'!AA136/$AI136)</f>
        <v>#DIV/0!</v>
      </c>
      <c r="AB136" s="31" t="e">
        <f>IF('analyses en ug et %'!AB136="&lt;1",1/2/$AI136,'analyses en ug et %'!AB136/$AI136)</f>
        <v>#DIV/0!</v>
      </c>
      <c r="AC136" s="31" t="e">
        <f>IF('analyses en ug et %'!AC136="&lt;6",6/2/$AI136,'analyses en ug et %'!AC136/$AI136)</f>
        <v>#DIV/0!</v>
      </c>
      <c r="AD136" s="31" t="e">
        <f>IF('analyses en ug et %'!AD136="&lt;10",10/2/$AI136,'analyses en ug et %'!AD136/$AI136)</f>
        <v>#DIV/0!</v>
      </c>
      <c r="AE136" s="31" t="e">
        <f>IF('analyses en ug et %'!AE136="&lt;5",5/2/$AI136,'analyses en ug et %'!AE136/$AI136)</f>
        <v>#DIV/0!</v>
      </c>
      <c r="AF136" s="31" t="e">
        <f>IF('analyses en ug et %'!AF136="&lt;1",1/2/$AI136,'analyses en ug et %'!AF136/$AI136)</f>
        <v>#DIV/0!</v>
      </c>
      <c r="AG136" s="31" t="e">
        <f>IF('analyses en ug et %'!AG136="&lt;5",5/2/$AI136,'analyses en ug et %'!AG136/$AI136)</f>
        <v>#DIV/0!</v>
      </c>
      <c r="AH136" s="20">
        <f>'analyses en ug et %'!AH136</f>
        <v>40.776479999999999</v>
      </c>
      <c r="AI136" s="34" t="e">
        <f t="shared" si="18"/>
        <v>#DIV/0!</v>
      </c>
      <c r="AJ136" s="34" t="e">
        <f t="shared" si="19"/>
        <v>#DIV/0!</v>
      </c>
      <c r="AK136" s="34" t="e">
        <f t="shared" si="20"/>
        <v>#DIV/0!</v>
      </c>
      <c r="AL136" s="35">
        <v>1000</v>
      </c>
      <c r="AN136" s="23">
        <v>120</v>
      </c>
    </row>
    <row r="137" spans="1:40" x14ac:dyDescent="0.35">
      <c r="A137" s="20">
        <f>'analyses en ug et %'!A137</f>
        <v>0</v>
      </c>
      <c r="B137" s="20">
        <f>'analyses en ug et %'!B137</f>
        <v>0</v>
      </c>
      <c r="C137" s="20">
        <f>'analyses en ug et %'!C137</f>
        <v>0</v>
      </c>
      <c r="D137" s="20">
        <f>'analyses en ug et %'!D137</f>
        <v>0</v>
      </c>
      <c r="E137" s="21">
        <f>'analyses en ug et %'!E137</f>
        <v>0</v>
      </c>
      <c r="F137" s="31" t="e">
        <f>IF('analyses en ug et %'!F137="&lt;20",20/2/$AI137,'analyses en ug et %'!F137/$AI137)</f>
        <v>#DIV/0!</v>
      </c>
      <c r="G137" s="31" t="e">
        <f>IF('analyses en ug et %'!G137="&lt;1",1/2/$AI137,'analyses en ug et %'!G137/$AI137)</f>
        <v>#DIV/0!</v>
      </c>
      <c r="H137" s="31" t="e">
        <f>IF('analyses en ug et %'!H137="&lt;1",1/2/$AI137,'analyses en ug et %'!H137/$AI137)</f>
        <v>#DIV/0!</v>
      </c>
      <c r="I137" s="32" t="e">
        <f>IF('analyses en ug et %'!I137="&lt;1",1/2/$AI137,'analyses en ug et %'!I137/$AI137)</f>
        <v>#DIV/0!</v>
      </c>
      <c r="J137" s="31" t="e">
        <f>IF('analyses en ug et %'!J137="&lt;5",5/2/$AI137,'analyses en ug et %'!J137/$AI137)</f>
        <v>#DIV/0!</v>
      </c>
      <c r="K137" s="31" t="e">
        <f>IF('analyses en ug et %'!K137="&lt;500",500/2/$AI137,'analyses en ug et %'!K137/$AI137)</f>
        <v>#DIV/0!</v>
      </c>
      <c r="L137" s="31" t="e">
        <f>IF('analyses en ug et %'!L137="&lt;1",1/2/$AI137,'analyses en ug et %'!L137/$AI137)</f>
        <v>#DIV/0!</v>
      </c>
      <c r="M137" s="31" t="e">
        <f>IF('analyses en ug et %'!M137="&lt;5",5/2/$AI137,'analyses en ug et %'!M137/$AI137)</f>
        <v>#DIV/0!</v>
      </c>
      <c r="N137" s="31" t="e">
        <f>IF('analyses en ug et %'!N137="&lt;1",1/2/$AI137,'analyses en ug et %'!N137/$AI137)</f>
        <v>#DIV/0!</v>
      </c>
      <c r="O137" s="31" t="e">
        <f>IF('analyses en ug et %'!O137="&lt;2",2/2/$AI137,'analyses en ug et %'!O137/$AI137)</f>
        <v>#DIV/0!</v>
      </c>
      <c r="P137" s="33">
        <f>'analyses en ug et %'!P137</f>
        <v>0</v>
      </c>
      <c r="Q137" s="45">
        <f>'analyses en ug et %'!Q137</f>
        <v>0</v>
      </c>
      <c r="R137" s="31" t="e">
        <f>IF('analyses en ug et %'!R137="&lt;20",20/2/$AI137,'analyses en ug et %'!R137/$AI137)</f>
        <v>#DIV/0!</v>
      </c>
      <c r="S137" s="31" t="e">
        <f>IF('analyses en ug et %'!S137="&lt;50",50/2/$AI137,'analyses en ug et %'!S137/$AI137)</f>
        <v>#DIV/0!</v>
      </c>
      <c r="T137" s="31" t="e">
        <f>IF('analyses en ug et %'!T137="&lt;20",20/2/$AI137,'analyses en ug et %'!T137/$AI137)</f>
        <v>#DIV/0!</v>
      </c>
      <c r="U137" s="31" t="e">
        <f>IF('analyses en ug et %'!U137="&lt;5",5/2/$AI137,'analyses en ug et %'!U137/$AI137)</f>
        <v>#DIV/0!</v>
      </c>
      <c r="V137" s="31" t="e">
        <f>IF('analyses en ug et %'!V137="&lt;5",5/2/$AI137,'analyses en ug et %'!V137/$AI137)</f>
        <v>#DIV/0!</v>
      </c>
      <c r="W137" s="31" t="e">
        <f>IF('analyses en ug et %'!W137="&lt;1000",1000/2/$AI137,'analyses en ug et %'!W137/$AI137)</f>
        <v>#DIV/0!</v>
      </c>
      <c r="X137" s="31" t="e">
        <f>IF('analyses en ug et %'!X137="&lt;1",1/2/$AI137,'analyses en ug et %'!X137/$AI137)</f>
        <v>#DIV/0!</v>
      </c>
      <c r="Y137" s="31" t="e">
        <f>IF('analyses en ug et %'!Y137="&lt;5",5/2/$AI137,'analyses en ug et %'!Y137/$AI137)</f>
        <v>#DIV/0!</v>
      </c>
      <c r="Z137" s="31" t="e">
        <f>IF('analyses en ug et %'!Z137="&lt;400",400/2/$AI137,'analyses en ug et %'!Z137/$AI137*1000)</f>
        <v>#DIV/0!</v>
      </c>
      <c r="AA137" s="31" t="e">
        <f>IF('analyses en ug et %'!AA137="&lt;1000",1000/2/$AI137,'analyses en ug et %'!AA137/$AI137)</f>
        <v>#DIV/0!</v>
      </c>
      <c r="AB137" s="31" t="e">
        <f>IF('analyses en ug et %'!AB137="&lt;1",1/2/$AI137,'analyses en ug et %'!AB137/$AI137)</f>
        <v>#DIV/0!</v>
      </c>
      <c r="AC137" s="31" t="e">
        <f>IF('analyses en ug et %'!AC137="&lt;6",6/2/$AI137,'analyses en ug et %'!AC137/$AI137)</f>
        <v>#DIV/0!</v>
      </c>
      <c r="AD137" s="31" t="e">
        <f>IF('analyses en ug et %'!AD137="&lt;10",10/2/$AI137,'analyses en ug et %'!AD137/$AI137)</f>
        <v>#DIV/0!</v>
      </c>
      <c r="AE137" s="31" t="e">
        <f>IF('analyses en ug et %'!AE137="&lt;5",5/2/$AI137,'analyses en ug et %'!AE137/$AI137)</f>
        <v>#DIV/0!</v>
      </c>
      <c r="AF137" s="31" t="e">
        <f>IF('analyses en ug et %'!AF137="&lt;1",1/2/$AI137,'analyses en ug et %'!AF137/$AI137)</f>
        <v>#DIV/0!</v>
      </c>
      <c r="AG137" s="31" t="e">
        <f>IF('analyses en ug et %'!AG137="&lt;5",5/2/$AI137,'analyses en ug et %'!AG137/$AI137)</f>
        <v>#DIV/0!</v>
      </c>
      <c r="AH137" s="20">
        <f>'analyses en ug et %'!AH137</f>
        <v>40.776479999999999</v>
      </c>
      <c r="AI137" s="34" t="e">
        <f t="shared" si="18"/>
        <v>#DIV/0!</v>
      </c>
      <c r="AJ137" s="34" t="e">
        <f t="shared" si="19"/>
        <v>#DIV/0!</v>
      </c>
      <c r="AK137" s="34" t="e">
        <f t="shared" si="20"/>
        <v>#DIV/0!</v>
      </c>
      <c r="AL137" s="35">
        <v>1000</v>
      </c>
      <c r="AN137" s="23">
        <v>120</v>
      </c>
    </row>
    <row r="138" spans="1:40" x14ac:dyDescent="0.35">
      <c r="A138" s="20">
        <f>'analyses en ug et %'!A138</f>
        <v>0</v>
      </c>
      <c r="B138" s="20">
        <f>'analyses en ug et %'!B138</f>
        <v>0</v>
      </c>
      <c r="C138" s="20">
        <f>'analyses en ug et %'!C138</f>
        <v>0</v>
      </c>
      <c r="D138" s="20">
        <f>'analyses en ug et %'!D138</f>
        <v>0</v>
      </c>
      <c r="E138" s="21">
        <f>'analyses en ug et %'!E138</f>
        <v>0</v>
      </c>
      <c r="F138" s="31" t="e">
        <f>IF('analyses en ug et %'!F138="&lt;20",20/2/$AI138,'analyses en ug et %'!F138/$AI138)</f>
        <v>#DIV/0!</v>
      </c>
      <c r="G138" s="31" t="e">
        <f>IF('analyses en ug et %'!G138="&lt;1",1/2/$AI138,'analyses en ug et %'!G138/$AI138)</f>
        <v>#DIV/0!</v>
      </c>
      <c r="H138" s="31" t="e">
        <f>IF('analyses en ug et %'!H138="&lt;1",1/2/$AI138,'analyses en ug et %'!H138/$AI138)</f>
        <v>#DIV/0!</v>
      </c>
      <c r="I138" s="32" t="e">
        <f>IF('analyses en ug et %'!I138="&lt;1",1/2/$AI138,'analyses en ug et %'!I138/$AI138)</f>
        <v>#DIV/0!</v>
      </c>
      <c r="J138" s="31" t="e">
        <f>IF('analyses en ug et %'!J138="&lt;5",5/2/$AI138,'analyses en ug et %'!J138/$AI138)</f>
        <v>#DIV/0!</v>
      </c>
      <c r="K138" s="31" t="e">
        <f>IF('analyses en ug et %'!K138="&lt;500",500/2/$AI138,'analyses en ug et %'!K138/$AI138)</f>
        <v>#DIV/0!</v>
      </c>
      <c r="L138" s="31" t="e">
        <f>IF('analyses en ug et %'!L138="&lt;1",1/2/$AI138,'analyses en ug et %'!L138/$AI138)</f>
        <v>#DIV/0!</v>
      </c>
      <c r="M138" s="31" t="e">
        <f>IF('analyses en ug et %'!M138="&lt;5",5/2/$AI138,'analyses en ug et %'!M138/$AI138)</f>
        <v>#DIV/0!</v>
      </c>
      <c r="N138" s="31" t="e">
        <f>IF('analyses en ug et %'!N138="&lt;1",1/2/$AI138,'analyses en ug et %'!N138/$AI138)</f>
        <v>#DIV/0!</v>
      </c>
      <c r="O138" s="31" t="e">
        <f>IF('analyses en ug et %'!O138="&lt;2",2/2/$AI138,'analyses en ug et %'!O138/$AI138)</f>
        <v>#DIV/0!</v>
      </c>
      <c r="P138" s="33">
        <f>'analyses en ug et %'!P138</f>
        <v>0</v>
      </c>
      <c r="Q138" s="45">
        <f>'analyses en ug et %'!Q138</f>
        <v>0</v>
      </c>
      <c r="R138" s="31" t="e">
        <f>IF('analyses en ug et %'!R138="&lt;20",20/2/$AI138,'analyses en ug et %'!R138/$AI138)</f>
        <v>#DIV/0!</v>
      </c>
      <c r="S138" s="31" t="e">
        <f>IF('analyses en ug et %'!S138="&lt;50",50/2/$AI138,'analyses en ug et %'!S138/$AI138)</f>
        <v>#DIV/0!</v>
      </c>
      <c r="T138" s="31" t="e">
        <f>IF('analyses en ug et %'!T138="&lt;20",20/2/$AI138,'analyses en ug et %'!T138/$AI138)</f>
        <v>#DIV/0!</v>
      </c>
      <c r="U138" s="31" t="e">
        <f>IF('analyses en ug et %'!U138="&lt;5",5/2/$AI138,'analyses en ug et %'!U138/$AI138)</f>
        <v>#DIV/0!</v>
      </c>
      <c r="V138" s="31" t="e">
        <f>IF('analyses en ug et %'!V138="&lt;5",5/2/$AI138,'analyses en ug et %'!V138/$AI138)</f>
        <v>#DIV/0!</v>
      </c>
      <c r="W138" s="31" t="e">
        <f>IF('analyses en ug et %'!W138="&lt;1000",1000/2/$AI138,'analyses en ug et %'!W138/$AI138)</f>
        <v>#DIV/0!</v>
      </c>
      <c r="X138" s="31" t="e">
        <f>IF('analyses en ug et %'!X138="&lt;1",1/2/$AI138,'analyses en ug et %'!X138/$AI138)</f>
        <v>#DIV/0!</v>
      </c>
      <c r="Y138" s="31" t="e">
        <f>IF('analyses en ug et %'!Y138="&lt;5",5/2/$AI138,'analyses en ug et %'!Y138/$AI138)</f>
        <v>#DIV/0!</v>
      </c>
      <c r="Z138" s="31" t="e">
        <f>IF('analyses en ug et %'!Z138="&lt;400",400/2/$AI138,'analyses en ug et %'!Z138/$AI138*1000)</f>
        <v>#DIV/0!</v>
      </c>
      <c r="AA138" s="31" t="e">
        <f>IF('analyses en ug et %'!AA138="&lt;1000",1000/2/$AI138,'analyses en ug et %'!AA138/$AI138)</f>
        <v>#DIV/0!</v>
      </c>
      <c r="AB138" s="31" t="e">
        <f>IF('analyses en ug et %'!AB138="&lt;1",1/2/$AI138,'analyses en ug et %'!AB138/$AI138)</f>
        <v>#DIV/0!</v>
      </c>
      <c r="AC138" s="31" t="e">
        <f>IF('analyses en ug et %'!AC138="&lt;6",6/2/$AI138,'analyses en ug et %'!AC138/$AI138)</f>
        <v>#DIV/0!</v>
      </c>
      <c r="AD138" s="31" t="e">
        <f>IF('analyses en ug et %'!AD138="&lt;10",10/2/$AI138,'analyses en ug et %'!AD138/$AI138)</f>
        <v>#DIV/0!</v>
      </c>
      <c r="AE138" s="31" t="e">
        <f>IF('analyses en ug et %'!AE138="&lt;5",5/2/$AI138,'analyses en ug et %'!AE138/$AI138)</f>
        <v>#DIV/0!</v>
      </c>
      <c r="AF138" s="31" t="e">
        <f>IF('analyses en ug et %'!AF138="&lt;1",1/2/$AI138,'analyses en ug et %'!AF138/$AI138)</f>
        <v>#DIV/0!</v>
      </c>
      <c r="AG138" s="31" t="e">
        <f>IF('analyses en ug et %'!AG138="&lt;5",5/2/$AI138,'analyses en ug et %'!AG138/$AI138)</f>
        <v>#DIV/0!</v>
      </c>
      <c r="AH138" s="20">
        <f>'analyses en ug et %'!AH138</f>
        <v>40.776479999999999</v>
      </c>
      <c r="AI138" s="34" t="e">
        <f t="shared" si="18"/>
        <v>#DIV/0!</v>
      </c>
      <c r="AJ138" s="34" t="e">
        <f t="shared" si="19"/>
        <v>#DIV/0!</v>
      </c>
      <c r="AK138" s="34" t="e">
        <f t="shared" si="20"/>
        <v>#DIV/0!</v>
      </c>
      <c r="AL138" s="35">
        <v>1000</v>
      </c>
      <c r="AN138" s="23">
        <v>120</v>
      </c>
    </row>
    <row r="139" spans="1:40" x14ac:dyDescent="0.35">
      <c r="A139" s="20">
        <f>'analyses en ug et %'!A139</f>
        <v>0</v>
      </c>
      <c r="B139" s="20">
        <f>'analyses en ug et %'!B139</f>
        <v>0</v>
      </c>
      <c r="C139" s="20">
        <f>'analyses en ug et %'!C139</f>
        <v>0</v>
      </c>
      <c r="D139" s="20">
        <f>'analyses en ug et %'!D139</f>
        <v>0</v>
      </c>
      <c r="E139" s="21">
        <f>'analyses en ug et %'!E139</f>
        <v>0</v>
      </c>
      <c r="F139" s="31" t="e">
        <f>IF('analyses en ug et %'!F139="&lt;20",20/2/$AI139,'analyses en ug et %'!F139/$AI139)</f>
        <v>#DIV/0!</v>
      </c>
      <c r="G139" s="31" t="e">
        <f>IF('analyses en ug et %'!G139="&lt;1",1/2/$AI139,'analyses en ug et %'!G139/$AI139)</f>
        <v>#DIV/0!</v>
      </c>
      <c r="H139" s="31" t="e">
        <f>IF('analyses en ug et %'!H139="&lt;1",1/2/$AI139,'analyses en ug et %'!H139/$AI139)</f>
        <v>#DIV/0!</v>
      </c>
      <c r="I139" s="32" t="e">
        <f>IF('analyses en ug et %'!I139="&lt;1",1/2/$AI139,'analyses en ug et %'!I139/$AI139)</f>
        <v>#DIV/0!</v>
      </c>
      <c r="J139" s="31" t="e">
        <f>IF('analyses en ug et %'!J139="&lt;5",5/2/$AI139,'analyses en ug et %'!J139/$AI139)</f>
        <v>#DIV/0!</v>
      </c>
      <c r="K139" s="31" t="e">
        <f>IF('analyses en ug et %'!K139="&lt;500",500/2/$AI139,'analyses en ug et %'!K139/$AI139)</f>
        <v>#DIV/0!</v>
      </c>
      <c r="L139" s="31" t="e">
        <f>IF('analyses en ug et %'!L139="&lt;1",1/2/$AI139,'analyses en ug et %'!L139/$AI139)</f>
        <v>#DIV/0!</v>
      </c>
      <c r="M139" s="31" t="e">
        <f>IF('analyses en ug et %'!M139="&lt;5",5/2/$AI139,'analyses en ug et %'!M139/$AI139)</f>
        <v>#DIV/0!</v>
      </c>
      <c r="N139" s="31" t="e">
        <f>IF('analyses en ug et %'!N139="&lt;1",1/2/$AI139,'analyses en ug et %'!N139/$AI139)</f>
        <v>#DIV/0!</v>
      </c>
      <c r="O139" s="31" t="e">
        <f>IF('analyses en ug et %'!O139="&lt;2",2/2/$AI139,'analyses en ug et %'!O139/$AI139)</f>
        <v>#DIV/0!</v>
      </c>
      <c r="P139" s="33">
        <f>'analyses en ug et %'!P139</f>
        <v>0</v>
      </c>
      <c r="Q139" s="45">
        <f>'analyses en ug et %'!Q139</f>
        <v>0</v>
      </c>
      <c r="R139" s="31" t="e">
        <f>IF('analyses en ug et %'!R139="&lt;20",20/2/$AI139,'analyses en ug et %'!R139/$AI139)</f>
        <v>#DIV/0!</v>
      </c>
      <c r="S139" s="31" t="e">
        <f>IF('analyses en ug et %'!S139="&lt;50",50/2/$AI139,'analyses en ug et %'!S139/$AI139)</f>
        <v>#DIV/0!</v>
      </c>
      <c r="T139" s="31" t="e">
        <f>IF('analyses en ug et %'!T139="&lt;20",20/2/$AI139,'analyses en ug et %'!T139/$AI139)</f>
        <v>#DIV/0!</v>
      </c>
      <c r="U139" s="31" t="e">
        <f>IF('analyses en ug et %'!U139="&lt;5",5/2/$AI139,'analyses en ug et %'!U139/$AI139)</f>
        <v>#DIV/0!</v>
      </c>
      <c r="V139" s="31" t="e">
        <f>IF('analyses en ug et %'!V139="&lt;5",5/2/$AI139,'analyses en ug et %'!V139/$AI139)</f>
        <v>#DIV/0!</v>
      </c>
      <c r="W139" s="31" t="e">
        <f>IF('analyses en ug et %'!W139="&lt;1000",1000/2/$AI139,'analyses en ug et %'!W139/$AI139)</f>
        <v>#DIV/0!</v>
      </c>
      <c r="X139" s="31" t="e">
        <f>IF('analyses en ug et %'!X139="&lt;1",1/2/$AI139,'analyses en ug et %'!X139/$AI139)</f>
        <v>#DIV/0!</v>
      </c>
      <c r="Y139" s="31" t="e">
        <f>IF('analyses en ug et %'!Y139="&lt;5",5/2/$AI139,'analyses en ug et %'!Y139/$AI139)</f>
        <v>#DIV/0!</v>
      </c>
      <c r="Z139" s="31" t="e">
        <f>IF('analyses en ug et %'!Z139="&lt;400",400/2/$AI139,'analyses en ug et %'!Z139/$AI139*1000)</f>
        <v>#DIV/0!</v>
      </c>
      <c r="AA139" s="31" t="e">
        <f>IF('analyses en ug et %'!AA139="&lt;1000",1000/2/$AI139,'analyses en ug et %'!AA139/$AI139)</f>
        <v>#DIV/0!</v>
      </c>
      <c r="AB139" s="31" t="e">
        <f>IF('analyses en ug et %'!AB139="&lt;1",1/2/$AI139,'analyses en ug et %'!AB139/$AI139)</f>
        <v>#DIV/0!</v>
      </c>
      <c r="AC139" s="31" t="e">
        <f>IF('analyses en ug et %'!AC139="&lt;6",6/2/$AI139,'analyses en ug et %'!AC139/$AI139)</f>
        <v>#DIV/0!</v>
      </c>
      <c r="AD139" s="31" t="e">
        <f>IF('analyses en ug et %'!AD139="&lt;10",10/2/$AI139,'analyses en ug et %'!AD139/$AI139)</f>
        <v>#DIV/0!</v>
      </c>
      <c r="AE139" s="31" t="e">
        <f>IF('analyses en ug et %'!AE139="&lt;5",5/2/$AI139,'analyses en ug et %'!AE139/$AI139)</f>
        <v>#DIV/0!</v>
      </c>
      <c r="AF139" s="31" t="e">
        <f>IF('analyses en ug et %'!AF139="&lt;1",1/2/$AI139,'analyses en ug et %'!AF139/$AI139)</f>
        <v>#DIV/0!</v>
      </c>
      <c r="AG139" s="31" t="e">
        <f>IF('analyses en ug et %'!AG139="&lt;5",5/2/$AI139,'analyses en ug et %'!AG139/$AI139)</f>
        <v>#DIV/0!</v>
      </c>
      <c r="AH139" s="20">
        <f>'analyses en ug et %'!AH139</f>
        <v>40.776479999999999</v>
      </c>
      <c r="AI139" s="34" t="e">
        <f t="shared" si="18"/>
        <v>#DIV/0!</v>
      </c>
      <c r="AJ139" s="34" t="e">
        <f t="shared" si="19"/>
        <v>#DIV/0!</v>
      </c>
      <c r="AK139" s="34" t="e">
        <f t="shared" si="20"/>
        <v>#DIV/0!</v>
      </c>
      <c r="AL139" s="35">
        <v>1000</v>
      </c>
      <c r="AN139" s="23">
        <v>120</v>
      </c>
    </row>
    <row r="140" spans="1:40" x14ac:dyDescent="0.35">
      <c r="A140" s="20">
        <f>'analyses en ug et %'!A140</f>
        <v>0</v>
      </c>
      <c r="B140" s="20">
        <f>'analyses en ug et %'!B140</f>
        <v>0</v>
      </c>
      <c r="C140" s="20">
        <f>'analyses en ug et %'!C140</f>
        <v>0</v>
      </c>
      <c r="D140" s="20">
        <f>'analyses en ug et %'!D140</f>
        <v>0</v>
      </c>
      <c r="E140" s="21">
        <f>'analyses en ug et %'!E140</f>
        <v>0</v>
      </c>
      <c r="F140" s="31" t="e">
        <f>IF('analyses en ug et %'!F140="&lt;20",20/2/$AI140,'analyses en ug et %'!F140/$AI140)</f>
        <v>#DIV/0!</v>
      </c>
      <c r="G140" s="31" t="e">
        <f>IF('analyses en ug et %'!G140="&lt;1",1/2/$AI140,'analyses en ug et %'!G140/$AI140)</f>
        <v>#DIV/0!</v>
      </c>
      <c r="H140" s="31" t="e">
        <f>IF('analyses en ug et %'!H140="&lt;1",1/2/$AI140,'analyses en ug et %'!H140/$AI140)</f>
        <v>#DIV/0!</v>
      </c>
      <c r="I140" s="32" t="e">
        <f>IF('analyses en ug et %'!I140="&lt;1",1/2/$AI140,'analyses en ug et %'!I140/$AI140)</f>
        <v>#DIV/0!</v>
      </c>
      <c r="J140" s="31" t="e">
        <f>IF('analyses en ug et %'!J140="&lt;5",5/2/$AI140,'analyses en ug et %'!J140/$AI140)</f>
        <v>#DIV/0!</v>
      </c>
      <c r="K140" s="31" t="e">
        <f>IF('analyses en ug et %'!K140="&lt;500",500/2/$AI140,'analyses en ug et %'!K140/$AI140)</f>
        <v>#DIV/0!</v>
      </c>
      <c r="L140" s="31" t="e">
        <f>IF('analyses en ug et %'!L140="&lt;1",1/2/$AI140,'analyses en ug et %'!L140/$AI140)</f>
        <v>#DIV/0!</v>
      </c>
      <c r="M140" s="31" t="e">
        <f>IF('analyses en ug et %'!M140="&lt;5",5/2/$AI140,'analyses en ug et %'!M140/$AI140)</f>
        <v>#DIV/0!</v>
      </c>
      <c r="N140" s="31" t="e">
        <f>IF('analyses en ug et %'!N140="&lt;1",1/2/$AI140,'analyses en ug et %'!N140/$AI140)</f>
        <v>#DIV/0!</v>
      </c>
      <c r="O140" s="31" t="e">
        <f>IF('analyses en ug et %'!O140="&lt;2",2/2/$AI140,'analyses en ug et %'!O140/$AI140)</f>
        <v>#DIV/0!</v>
      </c>
      <c r="P140" s="33">
        <f>'analyses en ug et %'!P140</f>
        <v>0</v>
      </c>
      <c r="Q140" s="45">
        <f>'analyses en ug et %'!Q140</f>
        <v>0</v>
      </c>
      <c r="R140" s="31" t="e">
        <f>IF('analyses en ug et %'!R140="&lt;20",20/2/$AI140,'analyses en ug et %'!R140/$AI140)</f>
        <v>#DIV/0!</v>
      </c>
      <c r="S140" s="31" t="e">
        <f>IF('analyses en ug et %'!S140="&lt;50",50/2/$AI140,'analyses en ug et %'!S140/$AI140)</f>
        <v>#DIV/0!</v>
      </c>
      <c r="T140" s="31" t="e">
        <f>IF('analyses en ug et %'!T140="&lt;20",20/2/$AI140,'analyses en ug et %'!T140/$AI140)</f>
        <v>#DIV/0!</v>
      </c>
      <c r="U140" s="31" t="e">
        <f>IF('analyses en ug et %'!U140="&lt;5",5/2/$AI140,'analyses en ug et %'!U140/$AI140)</f>
        <v>#DIV/0!</v>
      </c>
      <c r="V140" s="31" t="e">
        <f>IF('analyses en ug et %'!V140="&lt;5",5/2/$AI140,'analyses en ug et %'!V140/$AI140)</f>
        <v>#DIV/0!</v>
      </c>
      <c r="W140" s="31" t="e">
        <f>IF('analyses en ug et %'!W140="&lt;1000",1000/2/$AI140,'analyses en ug et %'!W140/$AI140)</f>
        <v>#DIV/0!</v>
      </c>
      <c r="X140" s="31" t="e">
        <f>IF('analyses en ug et %'!X140="&lt;1",1/2/$AI140,'analyses en ug et %'!X140/$AI140)</f>
        <v>#DIV/0!</v>
      </c>
      <c r="Y140" s="31" t="e">
        <f>IF('analyses en ug et %'!Y140="&lt;5",5/2/$AI140,'analyses en ug et %'!Y140/$AI140)</f>
        <v>#DIV/0!</v>
      </c>
      <c r="Z140" s="31" t="e">
        <f>IF('analyses en ug et %'!Z140="&lt;400",400/2/$AI140,'analyses en ug et %'!Z140/$AI140*1000)</f>
        <v>#DIV/0!</v>
      </c>
      <c r="AA140" s="31" t="e">
        <f>IF('analyses en ug et %'!AA140="&lt;1000",1000/2/$AI140,'analyses en ug et %'!AA140/$AI140)</f>
        <v>#DIV/0!</v>
      </c>
      <c r="AB140" s="31" t="e">
        <f>IF('analyses en ug et %'!AB140="&lt;1",1/2/$AI140,'analyses en ug et %'!AB140/$AI140)</f>
        <v>#DIV/0!</v>
      </c>
      <c r="AC140" s="31" t="e">
        <f>IF('analyses en ug et %'!AC140="&lt;6",6/2/$AI140,'analyses en ug et %'!AC140/$AI140)</f>
        <v>#DIV/0!</v>
      </c>
      <c r="AD140" s="31" t="e">
        <f>IF('analyses en ug et %'!AD140="&lt;10",10/2/$AI140,'analyses en ug et %'!AD140/$AI140)</f>
        <v>#DIV/0!</v>
      </c>
      <c r="AE140" s="31" t="e">
        <f>IF('analyses en ug et %'!AE140="&lt;5",5/2/$AI140,'analyses en ug et %'!AE140/$AI140)</f>
        <v>#DIV/0!</v>
      </c>
      <c r="AF140" s="31" t="e">
        <f>IF('analyses en ug et %'!AF140="&lt;1",1/2/$AI140,'analyses en ug et %'!AF140/$AI140)</f>
        <v>#DIV/0!</v>
      </c>
      <c r="AG140" s="31" t="e">
        <f>IF('analyses en ug et %'!AG140="&lt;5",5/2/$AI140,'analyses en ug et %'!AG140/$AI140)</f>
        <v>#DIV/0!</v>
      </c>
      <c r="AH140" s="20">
        <f>'analyses en ug et %'!AH140</f>
        <v>40.776479999999999</v>
      </c>
      <c r="AI140" s="34" t="e">
        <f t="shared" si="18"/>
        <v>#DIV/0!</v>
      </c>
      <c r="AJ140" s="34" t="e">
        <f t="shared" si="19"/>
        <v>#DIV/0!</v>
      </c>
      <c r="AK140" s="34" t="e">
        <f t="shared" si="20"/>
        <v>#DIV/0!</v>
      </c>
      <c r="AL140" s="35">
        <v>1000</v>
      </c>
      <c r="AN140" s="23">
        <v>120</v>
      </c>
    </row>
    <row r="141" spans="1:40" x14ac:dyDescent="0.35">
      <c r="A141" s="20">
        <f>'analyses en ug et %'!A141</f>
        <v>0</v>
      </c>
      <c r="B141" s="20">
        <f>'analyses en ug et %'!B141</f>
        <v>0</v>
      </c>
      <c r="C141" s="20">
        <f>'analyses en ug et %'!C141</f>
        <v>0</v>
      </c>
      <c r="D141" s="20">
        <f>'analyses en ug et %'!D141</f>
        <v>0</v>
      </c>
      <c r="E141" s="21">
        <f>'analyses en ug et %'!E141</f>
        <v>0</v>
      </c>
      <c r="F141" s="31" t="e">
        <f>IF('analyses en ug et %'!F141="&lt;20",20/2/$AI141,'analyses en ug et %'!F141/$AI141)</f>
        <v>#DIV/0!</v>
      </c>
      <c r="G141" s="31" t="e">
        <f>IF('analyses en ug et %'!G141="&lt;1",1/2/$AI141,'analyses en ug et %'!G141/$AI141)</f>
        <v>#DIV/0!</v>
      </c>
      <c r="H141" s="31" t="e">
        <f>IF('analyses en ug et %'!H141="&lt;1",1/2/$AI141,'analyses en ug et %'!H141/$AI141)</f>
        <v>#DIV/0!</v>
      </c>
      <c r="I141" s="32" t="e">
        <f>IF('analyses en ug et %'!I141="&lt;1",1/2/$AI141,'analyses en ug et %'!I141/$AI141)</f>
        <v>#DIV/0!</v>
      </c>
      <c r="J141" s="31" t="e">
        <f>IF('analyses en ug et %'!J141="&lt;5",5/2/$AI141,'analyses en ug et %'!J141/$AI141)</f>
        <v>#DIV/0!</v>
      </c>
      <c r="K141" s="31" t="e">
        <f>IF('analyses en ug et %'!K141="&lt;500",500/2/$AI141,'analyses en ug et %'!K141/$AI141)</f>
        <v>#DIV/0!</v>
      </c>
      <c r="L141" s="31" t="e">
        <f>IF('analyses en ug et %'!L141="&lt;1",1/2/$AI141,'analyses en ug et %'!L141/$AI141)</f>
        <v>#DIV/0!</v>
      </c>
      <c r="M141" s="31" t="e">
        <f>IF('analyses en ug et %'!M141="&lt;5",5/2/$AI141,'analyses en ug et %'!M141/$AI141)</f>
        <v>#DIV/0!</v>
      </c>
      <c r="N141" s="31" t="e">
        <f>IF('analyses en ug et %'!N141="&lt;1",1/2/$AI141,'analyses en ug et %'!N141/$AI141)</f>
        <v>#DIV/0!</v>
      </c>
      <c r="O141" s="31" t="e">
        <f>IF('analyses en ug et %'!O141="&lt;2",2/2/$AI141,'analyses en ug et %'!O141/$AI141)</f>
        <v>#DIV/0!</v>
      </c>
      <c r="P141" s="33">
        <f>'analyses en ug et %'!P141</f>
        <v>0</v>
      </c>
      <c r="Q141" s="45">
        <f>'analyses en ug et %'!Q141</f>
        <v>0</v>
      </c>
      <c r="R141" s="31" t="e">
        <f>IF('analyses en ug et %'!R141="&lt;20",20/2/$AI141,'analyses en ug et %'!R141/$AI141)</f>
        <v>#DIV/0!</v>
      </c>
      <c r="S141" s="31" t="e">
        <f>IF('analyses en ug et %'!S141="&lt;50",50/2/$AI141,'analyses en ug et %'!S141/$AI141)</f>
        <v>#DIV/0!</v>
      </c>
      <c r="T141" s="31" t="e">
        <f>IF('analyses en ug et %'!T141="&lt;20",20/2/$AI141,'analyses en ug et %'!T141/$AI141)</f>
        <v>#DIV/0!</v>
      </c>
      <c r="U141" s="31" t="e">
        <f>IF('analyses en ug et %'!U141="&lt;5",5/2/$AI141,'analyses en ug et %'!U141/$AI141)</f>
        <v>#DIV/0!</v>
      </c>
      <c r="V141" s="31" t="e">
        <f>IF('analyses en ug et %'!V141="&lt;5",5/2/$AI141,'analyses en ug et %'!V141/$AI141)</f>
        <v>#DIV/0!</v>
      </c>
      <c r="W141" s="31" t="e">
        <f>IF('analyses en ug et %'!W141="&lt;1000",1000/2/$AI141,'analyses en ug et %'!W141/$AI141)</f>
        <v>#DIV/0!</v>
      </c>
      <c r="X141" s="31" t="e">
        <f>IF('analyses en ug et %'!X141="&lt;1",1/2/$AI141,'analyses en ug et %'!X141/$AI141)</f>
        <v>#DIV/0!</v>
      </c>
      <c r="Y141" s="31" t="e">
        <f>IF('analyses en ug et %'!Y141="&lt;5",5/2/$AI141,'analyses en ug et %'!Y141/$AI141)</f>
        <v>#DIV/0!</v>
      </c>
      <c r="Z141" s="31" t="e">
        <f>IF('analyses en ug et %'!Z141="&lt;400",400/2/$AI141,'analyses en ug et %'!Z141/$AI141*1000)</f>
        <v>#DIV/0!</v>
      </c>
      <c r="AA141" s="31" t="e">
        <f>IF('analyses en ug et %'!AA141="&lt;1000",1000/2/$AI141,'analyses en ug et %'!AA141/$AI141)</f>
        <v>#DIV/0!</v>
      </c>
      <c r="AB141" s="31" t="e">
        <f>IF('analyses en ug et %'!AB141="&lt;1",1/2/$AI141,'analyses en ug et %'!AB141/$AI141)</f>
        <v>#DIV/0!</v>
      </c>
      <c r="AC141" s="31" t="e">
        <f>IF('analyses en ug et %'!AC141="&lt;6",6/2/$AI141,'analyses en ug et %'!AC141/$AI141)</f>
        <v>#DIV/0!</v>
      </c>
      <c r="AD141" s="31" t="e">
        <f>IF('analyses en ug et %'!AD141="&lt;10",10/2/$AI141,'analyses en ug et %'!AD141/$AI141)</f>
        <v>#DIV/0!</v>
      </c>
      <c r="AE141" s="31" t="e">
        <f>IF('analyses en ug et %'!AE141="&lt;5",5/2/$AI141,'analyses en ug et %'!AE141/$AI141)</f>
        <v>#DIV/0!</v>
      </c>
      <c r="AF141" s="31" t="e">
        <f>IF('analyses en ug et %'!AF141="&lt;1",1/2/$AI141,'analyses en ug et %'!AF141/$AI141)</f>
        <v>#DIV/0!</v>
      </c>
      <c r="AG141" s="31" t="e">
        <f>IF('analyses en ug et %'!AG141="&lt;5",5/2/$AI141,'analyses en ug et %'!AG141/$AI141)</f>
        <v>#DIV/0!</v>
      </c>
      <c r="AH141" s="20">
        <f>'analyses en ug et %'!AH141</f>
        <v>40.776479999999999</v>
      </c>
      <c r="AI141" s="34" t="e">
        <f t="shared" si="18"/>
        <v>#DIV/0!</v>
      </c>
      <c r="AJ141" s="34" t="e">
        <f t="shared" si="19"/>
        <v>#DIV/0!</v>
      </c>
      <c r="AK141" s="34" t="e">
        <f t="shared" si="20"/>
        <v>#DIV/0!</v>
      </c>
      <c r="AL141" s="35">
        <v>1000</v>
      </c>
      <c r="AN141" s="23">
        <v>120</v>
      </c>
    </row>
    <row r="142" spans="1:40" x14ac:dyDescent="0.35">
      <c r="A142" s="20">
        <f>'analyses en ug et %'!A142</f>
        <v>0</v>
      </c>
      <c r="B142" s="20">
        <f>'analyses en ug et %'!B142</f>
        <v>0</v>
      </c>
      <c r="C142" s="20">
        <f>'analyses en ug et %'!C142</f>
        <v>0</v>
      </c>
      <c r="D142" s="20">
        <f>'analyses en ug et %'!D142</f>
        <v>0</v>
      </c>
      <c r="E142" s="21">
        <f>'analyses en ug et %'!E142</f>
        <v>0</v>
      </c>
      <c r="F142" s="31" t="e">
        <f>IF('analyses en ug et %'!F142="&lt;20",20/2/$AI142,'analyses en ug et %'!F142/$AI142)</f>
        <v>#DIV/0!</v>
      </c>
      <c r="G142" s="31" t="e">
        <f>IF('analyses en ug et %'!G142="&lt;1",1/2/$AI142,'analyses en ug et %'!G142/$AI142)</f>
        <v>#DIV/0!</v>
      </c>
      <c r="H142" s="31" t="e">
        <f>IF('analyses en ug et %'!H142="&lt;1",1/2/$AI142,'analyses en ug et %'!H142/$AI142)</f>
        <v>#DIV/0!</v>
      </c>
      <c r="I142" s="32" t="e">
        <f>IF('analyses en ug et %'!I142="&lt;1",1/2/$AI142,'analyses en ug et %'!I142/$AI142)</f>
        <v>#DIV/0!</v>
      </c>
      <c r="J142" s="31" t="e">
        <f>IF('analyses en ug et %'!J142="&lt;5",5/2/$AI142,'analyses en ug et %'!J142/$AI142)</f>
        <v>#DIV/0!</v>
      </c>
      <c r="K142" s="31" t="e">
        <f>IF('analyses en ug et %'!K142="&lt;500",500/2/$AI142,'analyses en ug et %'!K142/$AI142)</f>
        <v>#DIV/0!</v>
      </c>
      <c r="L142" s="31" t="e">
        <f>IF('analyses en ug et %'!L142="&lt;1",1/2/$AI142,'analyses en ug et %'!L142/$AI142)</f>
        <v>#DIV/0!</v>
      </c>
      <c r="M142" s="31" t="e">
        <f>IF('analyses en ug et %'!M142="&lt;5",5/2/$AI142,'analyses en ug et %'!M142/$AI142)</f>
        <v>#DIV/0!</v>
      </c>
      <c r="N142" s="31" t="e">
        <f>IF('analyses en ug et %'!N142="&lt;1",1/2/$AI142,'analyses en ug et %'!N142/$AI142)</f>
        <v>#DIV/0!</v>
      </c>
      <c r="O142" s="31" t="e">
        <f>IF('analyses en ug et %'!O142="&lt;2",2/2/$AI142,'analyses en ug et %'!O142/$AI142)</f>
        <v>#DIV/0!</v>
      </c>
      <c r="P142" s="33">
        <f>'analyses en ug et %'!P142</f>
        <v>0</v>
      </c>
      <c r="Q142" s="45">
        <f>'analyses en ug et %'!Q142</f>
        <v>0</v>
      </c>
      <c r="R142" s="31" t="e">
        <f>IF('analyses en ug et %'!R142="&lt;20",20/2/$AI142,'analyses en ug et %'!R142/$AI142)</f>
        <v>#DIV/0!</v>
      </c>
      <c r="S142" s="31" t="e">
        <f>IF('analyses en ug et %'!S142="&lt;50",50/2/$AI142,'analyses en ug et %'!S142/$AI142)</f>
        <v>#DIV/0!</v>
      </c>
      <c r="T142" s="31" t="e">
        <f>IF('analyses en ug et %'!T142="&lt;20",20/2/$AI142,'analyses en ug et %'!T142/$AI142)</f>
        <v>#DIV/0!</v>
      </c>
      <c r="U142" s="31" t="e">
        <f>IF('analyses en ug et %'!U142="&lt;5",5/2/$AI142,'analyses en ug et %'!U142/$AI142)</f>
        <v>#DIV/0!</v>
      </c>
      <c r="V142" s="31" t="e">
        <f>IF('analyses en ug et %'!V142="&lt;5",5/2/$AI142,'analyses en ug et %'!V142/$AI142)</f>
        <v>#DIV/0!</v>
      </c>
      <c r="W142" s="31" t="e">
        <f>IF('analyses en ug et %'!W142="&lt;1000",1000/2/$AI142,'analyses en ug et %'!W142/$AI142)</f>
        <v>#DIV/0!</v>
      </c>
      <c r="X142" s="31" t="e">
        <f>IF('analyses en ug et %'!X142="&lt;1",1/2/$AI142,'analyses en ug et %'!X142/$AI142)</f>
        <v>#DIV/0!</v>
      </c>
      <c r="Y142" s="31" t="e">
        <f>IF('analyses en ug et %'!Y142="&lt;5",5/2/$AI142,'analyses en ug et %'!Y142/$AI142)</f>
        <v>#DIV/0!</v>
      </c>
      <c r="Z142" s="31" t="e">
        <f>IF('analyses en ug et %'!Z142="&lt;400",400/2/$AI142,'analyses en ug et %'!Z142/$AI142*1000)</f>
        <v>#DIV/0!</v>
      </c>
      <c r="AA142" s="31" t="e">
        <f>IF('analyses en ug et %'!AA142="&lt;1000",1000/2/$AI142,'analyses en ug et %'!AA142/$AI142)</f>
        <v>#DIV/0!</v>
      </c>
      <c r="AB142" s="31" t="e">
        <f>IF('analyses en ug et %'!AB142="&lt;1",1/2/$AI142,'analyses en ug et %'!AB142/$AI142)</f>
        <v>#DIV/0!</v>
      </c>
      <c r="AC142" s="31" t="e">
        <f>IF('analyses en ug et %'!AC142="&lt;6",6/2/$AI142,'analyses en ug et %'!AC142/$AI142)</f>
        <v>#DIV/0!</v>
      </c>
      <c r="AD142" s="31" t="e">
        <f>IF('analyses en ug et %'!AD142="&lt;10",10/2/$AI142,'analyses en ug et %'!AD142/$AI142)</f>
        <v>#DIV/0!</v>
      </c>
      <c r="AE142" s="31" t="e">
        <f>IF('analyses en ug et %'!AE142="&lt;5",5/2/$AI142,'analyses en ug et %'!AE142/$AI142)</f>
        <v>#DIV/0!</v>
      </c>
      <c r="AF142" s="31" t="e">
        <f>IF('analyses en ug et %'!AF142="&lt;1",1/2/$AI142,'analyses en ug et %'!AF142/$AI142)</f>
        <v>#DIV/0!</v>
      </c>
      <c r="AG142" s="31" t="e">
        <f>IF('analyses en ug et %'!AG142="&lt;5",5/2/$AI142,'analyses en ug et %'!AG142/$AI142)</f>
        <v>#DIV/0!</v>
      </c>
      <c r="AH142" s="20">
        <f>'analyses en ug et %'!AH142</f>
        <v>40.776479999999999</v>
      </c>
      <c r="AI142" s="34" t="e">
        <f t="shared" si="18"/>
        <v>#DIV/0!</v>
      </c>
      <c r="AJ142" s="34" t="e">
        <f t="shared" si="19"/>
        <v>#DIV/0!</v>
      </c>
      <c r="AK142" s="34" t="e">
        <f t="shared" si="20"/>
        <v>#DIV/0!</v>
      </c>
      <c r="AL142" s="35">
        <v>1000</v>
      </c>
      <c r="AN142" s="23">
        <v>120</v>
      </c>
    </row>
    <row r="143" spans="1:40" x14ac:dyDescent="0.35">
      <c r="A143" s="20">
        <f>'analyses en ug et %'!A143</f>
        <v>0</v>
      </c>
      <c r="B143" s="20">
        <f>'analyses en ug et %'!B143</f>
        <v>0</v>
      </c>
      <c r="C143" s="20">
        <f>'analyses en ug et %'!C143</f>
        <v>0</v>
      </c>
      <c r="D143" s="20">
        <f>'analyses en ug et %'!D143</f>
        <v>0</v>
      </c>
      <c r="E143" s="21">
        <f>'analyses en ug et %'!E143</f>
        <v>0</v>
      </c>
      <c r="F143" s="31" t="e">
        <f>IF('analyses en ug et %'!F143="&lt;20",20/2/$AI143,'analyses en ug et %'!F143/$AI143)</f>
        <v>#DIV/0!</v>
      </c>
      <c r="G143" s="31" t="e">
        <f>IF('analyses en ug et %'!G143="&lt;1",1/2/$AI143,'analyses en ug et %'!G143/$AI143)</f>
        <v>#DIV/0!</v>
      </c>
      <c r="H143" s="31" t="e">
        <f>IF('analyses en ug et %'!H143="&lt;1",1/2/$AI143,'analyses en ug et %'!H143/$AI143)</f>
        <v>#DIV/0!</v>
      </c>
      <c r="I143" s="32" t="e">
        <f>IF('analyses en ug et %'!I143="&lt;1",1/2/$AI143,'analyses en ug et %'!I143/$AI143)</f>
        <v>#DIV/0!</v>
      </c>
      <c r="J143" s="31" t="e">
        <f>IF('analyses en ug et %'!J143="&lt;5",5/2/$AI143,'analyses en ug et %'!J143/$AI143)</f>
        <v>#DIV/0!</v>
      </c>
      <c r="K143" s="31" t="e">
        <f>IF('analyses en ug et %'!K143="&lt;500",500/2/$AI143,'analyses en ug et %'!K143/$AI143)</f>
        <v>#DIV/0!</v>
      </c>
      <c r="L143" s="31" t="e">
        <f>IF('analyses en ug et %'!L143="&lt;1",1/2/$AI143,'analyses en ug et %'!L143/$AI143)</f>
        <v>#DIV/0!</v>
      </c>
      <c r="M143" s="31" t="e">
        <f>IF('analyses en ug et %'!M143="&lt;5",5/2/$AI143,'analyses en ug et %'!M143/$AI143)</f>
        <v>#DIV/0!</v>
      </c>
      <c r="N143" s="31" t="e">
        <f>IF('analyses en ug et %'!N143="&lt;1",1/2/$AI143,'analyses en ug et %'!N143/$AI143)</f>
        <v>#DIV/0!</v>
      </c>
      <c r="O143" s="31" t="e">
        <f>IF('analyses en ug et %'!O143="&lt;2",2/2/$AI143,'analyses en ug et %'!O143/$AI143)</f>
        <v>#DIV/0!</v>
      </c>
      <c r="P143" s="33">
        <f>'analyses en ug et %'!P143</f>
        <v>0</v>
      </c>
      <c r="Q143" s="45">
        <f>'analyses en ug et %'!Q143</f>
        <v>0</v>
      </c>
      <c r="R143" s="31" t="e">
        <f>IF('analyses en ug et %'!R143="&lt;20",20/2/$AI143,'analyses en ug et %'!R143/$AI143)</f>
        <v>#DIV/0!</v>
      </c>
      <c r="S143" s="31" t="e">
        <f>IF('analyses en ug et %'!S143="&lt;50",50/2/$AI143,'analyses en ug et %'!S143/$AI143)</f>
        <v>#DIV/0!</v>
      </c>
      <c r="T143" s="31" t="e">
        <f>IF('analyses en ug et %'!T143="&lt;20",20/2/$AI143,'analyses en ug et %'!T143/$AI143)</f>
        <v>#DIV/0!</v>
      </c>
      <c r="U143" s="31" t="e">
        <f>IF('analyses en ug et %'!U143="&lt;5",5/2/$AI143,'analyses en ug et %'!U143/$AI143)</f>
        <v>#DIV/0!</v>
      </c>
      <c r="V143" s="31" t="e">
        <f>IF('analyses en ug et %'!V143="&lt;5",5/2/$AI143,'analyses en ug et %'!V143/$AI143)</f>
        <v>#DIV/0!</v>
      </c>
      <c r="W143" s="31" t="e">
        <f>IF('analyses en ug et %'!W143="&lt;1000",1000/2/$AI143,'analyses en ug et %'!W143/$AI143)</f>
        <v>#DIV/0!</v>
      </c>
      <c r="X143" s="31" t="e">
        <f>IF('analyses en ug et %'!X143="&lt;1",1/2/$AI143,'analyses en ug et %'!X143/$AI143)</f>
        <v>#DIV/0!</v>
      </c>
      <c r="Y143" s="31" t="e">
        <f>IF('analyses en ug et %'!Y143="&lt;5",5/2/$AI143,'analyses en ug et %'!Y143/$AI143)</f>
        <v>#DIV/0!</v>
      </c>
      <c r="Z143" s="31" t="e">
        <f>IF('analyses en ug et %'!Z143="&lt;400",400/2/$AI143,'analyses en ug et %'!Z143/$AI143*1000)</f>
        <v>#DIV/0!</v>
      </c>
      <c r="AA143" s="31" t="e">
        <f>IF('analyses en ug et %'!AA143="&lt;1000",1000/2/$AI143,'analyses en ug et %'!AA143/$AI143)</f>
        <v>#DIV/0!</v>
      </c>
      <c r="AB143" s="31" t="e">
        <f>IF('analyses en ug et %'!AB143="&lt;1",1/2/$AI143,'analyses en ug et %'!AB143/$AI143)</f>
        <v>#DIV/0!</v>
      </c>
      <c r="AC143" s="31" t="e">
        <f>IF('analyses en ug et %'!AC143="&lt;6",6/2/$AI143,'analyses en ug et %'!AC143/$AI143)</f>
        <v>#DIV/0!</v>
      </c>
      <c r="AD143" s="31" t="e">
        <f>IF('analyses en ug et %'!AD143="&lt;10",10/2/$AI143,'analyses en ug et %'!AD143/$AI143)</f>
        <v>#DIV/0!</v>
      </c>
      <c r="AE143" s="31" t="e">
        <f>IF('analyses en ug et %'!AE143="&lt;5",5/2/$AI143,'analyses en ug et %'!AE143/$AI143)</f>
        <v>#DIV/0!</v>
      </c>
      <c r="AF143" s="31" t="e">
        <f>IF('analyses en ug et %'!AF143="&lt;1",1/2/$AI143,'analyses en ug et %'!AF143/$AI143)</f>
        <v>#DIV/0!</v>
      </c>
      <c r="AG143" s="31" t="e">
        <f>IF('analyses en ug et %'!AG143="&lt;5",5/2/$AI143,'analyses en ug et %'!AG143/$AI143)</f>
        <v>#DIV/0!</v>
      </c>
      <c r="AH143" s="20">
        <f>'analyses en ug et %'!AH143</f>
        <v>40.776479999999999</v>
      </c>
      <c r="AI143" s="34" t="e">
        <f t="shared" si="18"/>
        <v>#DIV/0!</v>
      </c>
      <c r="AJ143" s="34" t="e">
        <f t="shared" si="19"/>
        <v>#DIV/0!</v>
      </c>
      <c r="AK143" s="34" t="e">
        <f t="shared" si="20"/>
        <v>#DIV/0!</v>
      </c>
      <c r="AL143" s="35">
        <v>1000</v>
      </c>
      <c r="AN143" s="23">
        <v>120</v>
      </c>
    </row>
    <row r="144" spans="1:40" x14ac:dyDescent="0.35">
      <c r="A144" s="20">
        <f>'analyses en ug et %'!A144</f>
        <v>0</v>
      </c>
      <c r="B144" s="20">
        <f>'analyses en ug et %'!B144</f>
        <v>0</v>
      </c>
      <c r="C144" s="20">
        <f>'analyses en ug et %'!C144</f>
        <v>0</v>
      </c>
      <c r="D144" s="20">
        <f>'analyses en ug et %'!D144</f>
        <v>0</v>
      </c>
      <c r="E144" s="21">
        <f>'analyses en ug et %'!E144</f>
        <v>0</v>
      </c>
      <c r="F144" s="31" t="e">
        <f>IF('analyses en ug et %'!F144="&lt;20",20/2/$AI144,'analyses en ug et %'!F144/$AI144)</f>
        <v>#DIV/0!</v>
      </c>
      <c r="G144" s="31" t="e">
        <f>IF('analyses en ug et %'!G144="&lt;1",1/2/$AI144,'analyses en ug et %'!G144/$AI144)</f>
        <v>#DIV/0!</v>
      </c>
      <c r="H144" s="31" t="e">
        <f>IF('analyses en ug et %'!H144="&lt;1",1/2/$AI144,'analyses en ug et %'!H144/$AI144)</f>
        <v>#DIV/0!</v>
      </c>
      <c r="I144" s="32" t="e">
        <f>IF('analyses en ug et %'!I144="&lt;1",1/2/$AI144,'analyses en ug et %'!I144/$AI144)</f>
        <v>#DIV/0!</v>
      </c>
      <c r="J144" s="31" t="e">
        <f>IF('analyses en ug et %'!J144="&lt;5",5/2/$AI144,'analyses en ug et %'!J144/$AI144)</f>
        <v>#DIV/0!</v>
      </c>
      <c r="K144" s="31" t="e">
        <f>IF('analyses en ug et %'!K144="&lt;500",500/2/$AI144,'analyses en ug et %'!K144/$AI144)</f>
        <v>#DIV/0!</v>
      </c>
      <c r="L144" s="31" t="e">
        <f>IF('analyses en ug et %'!L144="&lt;1",1/2/$AI144,'analyses en ug et %'!L144/$AI144)</f>
        <v>#DIV/0!</v>
      </c>
      <c r="M144" s="31" t="e">
        <f>IF('analyses en ug et %'!M144="&lt;5",5/2/$AI144,'analyses en ug et %'!M144/$AI144)</f>
        <v>#DIV/0!</v>
      </c>
      <c r="N144" s="31" t="e">
        <f>IF('analyses en ug et %'!N144="&lt;1",1/2/$AI144,'analyses en ug et %'!N144/$AI144)</f>
        <v>#DIV/0!</v>
      </c>
      <c r="O144" s="31" t="e">
        <f>IF('analyses en ug et %'!O144="&lt;2",2/2/$AI144,'analyses en ug et %'!O144/$AI144)</f>
        <v>#DIV/0!</v>
      </c>
      <c r="P144" s="33">
        <f>'analyses en ug et %'!P144</f>
        <v>0</v>
      </c>
      <c r="Q144" s="45">
        <f>'analyses en ug et %'!Q144</f>
        <v>0</v>
      </c>
      <c r="R144" s="31" t="e">
        <f>IF('analyses en ug et %'!R144="&lt;20",20/2/$AI144,'analyses en ug et %'!R144/$AI144)</f>
        <v>#DIV/0!</v>
      </c>
      <c r="S144" s="31" t="e">
        <f>IF('analyses en ug et %'!S144="&lt;50",50/2/$AI144,'analyses en ug et %'!S144/$AI144)</f>
        <v>#DIV/0!</v>
      </c>
      <c r="T144" s="31" t="e">
        <f>IF('analyses en ug et %'!T144="&lt;20",20/2/$AI144,'analyses en ug et %'!T144/$AI144)</f>
        <v>#DIV/0!</v>
      </c>
      <c r="U144" s="31" t="e">
        <f>IF('analyses en ug et %'!U144="&lt;5",5/2/$AI144,'analyses en ug et %'!U144/$AI144)</f>
        <v>#DIV/0!</v>
      </c>
      <c r="V144" s="31" t="e">
        <f>IF('analyses en ug et %'!V144="&lt;5",5/2/$AI144,'analyses en ug et %'!V144/$AI144)</f>
        <v>#DIV/0!</v>
      </c>
      <c r="W144" s="31" t="e">
        <f>IF('analyses en ug et %'!W144="&lt;1000",1000/2/$AI144,'analyses en ug et %'!W144/$AI144)</f>
        <v>#DIV/0!</v>
      </c>
      <c r="X144" s="31" t="e">
        <f>IF('analyses en ug et %'!X144="&lt;1",1/2/$AI144,'analyses en ug et %'!X144/$AI144)</f>
        <v>#DIV/0!</v>
      </c>
      <c r="Y144" s="31" t="e">
        <f>IF('analyses en ug et %'!Y144="&lt;5",5/2/$AI144,'analyses en ug et %'!Y144/$AI144)</f>
        <v>#DIV/0!</v>
      </c>
      <c r="Z144" s="31" t="e">
        <f>IF('analyses en ug et %'!Z144="&lt;400",400/2/$AI144,'analyses en ug et %'!Z144/$AI144*1000)</f>
        <v>#DIV/0!</v>
      </c>
      <c r="AA144" s="31" t="e">
        <f>IF('analyses en ug et %'!AA144="&lt;1000",1000/2/$AI144,'analyses en ug et %'!AA144/$AI144)</f>
        <v>#DIV/0!</v>
      </c>
      <c r="AB144" s="31" t="e">
        <f>IF('analyses en ug et %'!AB144="&lt;1",1/2/$AI144,'analyses en ug et %'!AB144/$AI144)</f>
        <v>#DIV/0!</v>
      </c>
      <c r="AC144" s="31" t="e">
        <f>IF('analyses en ug et %'!AC144="&lt;6",6/2/$AI144,'analyses en ug et %'!AC144/$AI144)</f>
        <v>#DIV/0!</v>
      </c>
      <c r="AD144" s="31" t="e">
        <f>IF('analyses en ug et %'!AD144="&lt;10",10/2/$AI144,'analyses en ug et %'!AD144/$AI144)</f>
        <v>#DIV/0!</v>
      </c>
      <c r="AE144" s="31" t="e">
        <f>IF('analyses en ug et %'!AE144="&lt;5",5/2/$AI144,'analyses en ug et %'!AE144/$AI144)</f>
        <v>#DIV/0!</v>
      </c>
      <c r="AF144" s="31" t="e">
        <f>IF('analyses en ug et %'!AF144="&lt;1",1/2/$AI144,'analyses en ug et %'!AF144/$AI144)</f>
        <v>#DIV/0!</v>
      </c>
      <c r="AG144" s="31" t="e">
        <f>IF('analyses en ug et %'!AG144="&lt;5",5/2/$AI144,'analyses en ug et %'!AG144/$AI144)</f>
        <v>#DIV/0!</v>
      </c>
      <c r="AH144" s="20">
        <f>'analyses en ug et %'!AH144</f>
        <v>40.776479999999999</v>
      </c>
      <c r="AI144" s="34" t="e">
        <f t="shared" si="18"/>
        <v>#DIV/0!</v>
      </c>
      <c r="AJ144" s="34" t="e">
        <f t="shared" si="19"/>
        <v>#DIV/0!</v>
      </c>
      <c r="AK144" s="34" t="e">
        <f t="shared" si="20"/>
        <v>#DIV/0!</v>
      </c>
      <c r="AL144" s="35">
        <v>1000</v>
      </c>
      <c r="AN144" s="23">
        <v>120</v>
      </c>
    </row>
    <row r="145" spans="1:40" x14ac:dyDescent="0.35">
      <c r="A145" s="20">
        <f>'analyses en ug et %'!A145</f>
        <v>0</v>
      </c>
      <c r="B145" s="20">
        <f>'analyses en ug et %'!B145</f>
        <v>0</v>
      </c>
      <c r="C145" s="20">
        <f>'analyses en ug et %'!C145</f>
        <v>0</v>
      </c>
      <c r="D145" s="20">
        <f>'analyses en ug et %'!D145</f>
        <v>0</v>
      </c>
      <c r="E145" s="21">
        <f>'analyses en ug et %'!E145</f>
        <v>0</v>
      </c>
      <c r="F145" s="31" t="e">
        <f>IF('analyses en ug et %'!F145="&lt;20",20/2/$AI145,'analyses en ug et %'!F145/$AI145)</f>
        <v>#DIV/0!</v>
      </c>
      <c r="G145" s="31" t="e">
        <f>IF('analyses en ug et %'!G145="&lt;1",1/2/$AI145,'analyses en ug et %'!G145/$AI145)</f>
        <v>#DIV/0!</v>
      </c>
      <c r="H145" s="31" t="e">
        <f>IF('analyses en ug et %'!H145="&lt;1",1/2/$AI145,'analyses en ug et %'!H145/$AI145)</f>
        <v>#DIV/0!</v>
      </c>
      <c r="I145" s="32" t="e">
        <f>IF('analyses en ug et %'!I145="&lt;1",1/2/$AI145,'analyses en ug et %'!I145/$AI145)</f>
        <v>#DIV/0!</v>
      </c>
      <c r="J145" s="31" t="e">
        <f>IF('analyses en ug et %'!J145="&lt;5",5/2/$AI145,'analyses en ug et %'!J145/$AI145)</f>
        <v>#DIV/0!</v>
      </c>
      <c r="K145" s="31" t="e">
        <f>IF('analyses en ug et %'!K145="&lt;500",500/2/$AI145,'analyses en ug et %'!K145/$AI145)</f>
        <v>#DIV/0!</v>
      </c>
      <c r="L145" s="31" t="e">
        <f>IF('analyses en ug et %'!L145="&lt;1",1/2/$AI145,'analyses en ug et %'!L145/$AI145)</f>
        <v>#DIV/0!</v>
      </c>
      <c r="M145" s="31" t="e">
        <f>IF('analyses en ug et %'!M145="&lt;5",5/2/$AI145,'analyses en ug et %'!M145/$AI145)</f>
        <v>#DIV/0!</v>
      </c>
      <c r="N145" s="31" t="e">
        <f>IF('analyses en ug et %'!N145="&lt;1",1/2/$AI145,'analyses en ug et %'!N145/$AI145)</f>
        <v>#DIV/0!</v>
      </c>
      <c r="O145" s="31" t="e">
        <f>IF('analyses en ug et %'!O145="&lt;2",2/2/$AI145,'analyses en ug et %'!O145/$AI145)</f>
        <v>#DIV/0!</v>
      </c>
      <c r="P145" s="33">
        <f>'analyses en ug et %'!P145</f>
        <v>0</v>
      </c>
      <c r="Q145" s="45">
        <f>'analyses en ug et %'!Q145</f>
        <v>0</v>
      </c>
      <c r="R145" s="31" t="e">
        <f>IF('analyses en ug et %'!R145="&lt;20",20/2/$AI145,'analyses en ug et %'!R145/$AI145)</f>
        <v>#DIV/0!</v>
      </c>
      <c r="S145" s="31" t="e">
        <f>IF('analyses en ug et %'!S145="&lt;50",50/2/$AI145,'analyses en ug et %'!S145/$AI145)</f>
        <v>#DIV/0!</v>
      </c>
      <c r="T145" s="31" t="e">
        <f>IF('analyses en ug et %'!T145="&lt;20",20/2/$AI145,'analyses en ug et %'!T145/$AI145)</f>
        <v>#DIV/0!</v>
      </c>
      <c r="U145" s="31" t="e">
        <f>IF('analyses en ug et %'!U145="&lt;5",5/2/$AI145,'analyses en ug et %'!U145/$AI145)</f>
        <v>#DIV/0!</v>
      </c>
      <c r="V145" s="31" t="e">
        <f>IF('analyses en ug et %'!V145="&lt;5",5/2/$AI145,'analyses en ug et %'!V145/$AI145)</f>
        <v>#DIV/0!</v>
      </c>
      <c r="W145" s="31" t="e">
        <f>IF('analyses en ug et %'!W145="&lt;1000",1000/2/$AI145,'analyses en ug et %'!W145/$AI145)</f>
        <v>#DIV/0!</v>
      </c>
      <c r="X145" s="31" t="e">
        <f>IF('analyses en ug et %'!X145="&lt;1",1/2/$AI145,'analyses en ug et %'!X145/$AI145)</f>
        <v>#DIV/0!</v>
      </c>
      <c r="Y145" s="31" t="e">
        <f>IF('analyses en ug et %'!Y145="&lt;5",5/2/$AI145,'analyses en ug et %'!Y145/$AI145)</f>
        <v>#DIV/0!</v>
      </c>
      <c r="Z145" s="31" t="e">
        <f>IF('analyses en ug et %'!Z145="&lt;400",400/2/$AI145,'analyses en ug et %'!Z145/$AI145*1000)</f>
        <v>#DIV/0!</v>
      </c>
      <c r="AA145" s="31" t="e">
        <f>IF('analyses en ug et %'!AA145="&lt;1000",1000/2/$AI145,'analyses en ug et %'!AA145/$AI145)</f>
        <v>#DIV/0!</v>
      </c>
      <c r="AB145" s="31" t="e">
        <f>IF('analyses en ug et %'!AB145="&lt;1",1/2/$AI145,'analyses en ug et %'!AB145/$AI145)</f>
        <v>#DIV/0!</v>
      </c>
      <c r="AC145" s="31" t="e">
        <f>IF('analyses en ug et %'!AC145="&lt;6",6/2/$AI145,'analyses en ug et %'!AC145/$AI145)</f>
        <v>#DIV/0!</v>
      </c>
      <c r="AD145" s="31" t="e">
        <f>IF('analyses en ug et %'!AD145="&lt;10",10/2/$AI145,'analyses en ug et %'!AD145/$AI145)</f>
        <v>#DIV/0!</v>
      </c>
      <c r="AE145" s="31" t="e">
        <f>IF('analyses en ug et %'!AE145="&lt;5",5/2/$AI145,'analyses en ug et %'!AE145/$AI145)</f>
        <v>#DIV/0!</v>
      </c>
      <c r="AF145" s="31" t="e">
        <f>IF('analyses en ug et %'!AF145="&lt;1",1/2/$AI145,'analyses en ug et %'!AF145/$AI145)</f>
        <v>#DIV/0!</v>
      </c>
      <c r="AG145" s="31" t="e">
        <f>IF('analyses en ug et %'!AG145="&lt;5",5/2/$AI145,'analyses en ug et %'!AG145/$AI145)</f>
        <v>#DIV/0!</v>
      </c>
      <c r="AH145" s="20">
        <f>'analyses en ug et %'!AH145</f>
        <v>40.776479999999999</v>
      </c>
      <c r="AI145" s="34" t="e">
        <f t="shared" ref="AI145:AI151" si="21">((AH145*P145)/Q145)*24</f>
        <v>#DIV/0!</v>
      </c>
      <c r="AJ145" s="34" t="e">
        <f t="shared" si="19"/>
        <v>#DIV/0!</v>
      </c>
      <c r="AK145" s="34" t="e">
        <f t="shared" si="20"/>
        <v>#DIV/0!</v>
      </c>
      <c r="AL145" s="35">
        <v>1000</v>
      </c>
      <c r="AN145" s="23">
        <v>120</v>
      </c>
    </row>
    <row r="146" spans="1:40" x14ac:dyDescent="0.35">
      <c r="A146" s="20">
        <f>'analyses en ug et %'!A146</f>
        <v>0</v>
      </c>
      <c r="B146" s="20">
        <f>'analyses en ug et %'!B146</f>
        <v>0</v>
      </c>
      <c r="C146" s="20">
        <f>'analyses en ug et %'!C146</f>
        <v>0</v>
      </c>
      <c r="D146" s="20">
        <f>'analyses en ug et %'!D146</f>
        <v>0</v>
      </c>
      <c r="E146" s="21">
        <f>'analyses en ug et %'!E146</f>
        <v>0</v>
      </c>
      <c r="F146" s="31" t="e">
        <f>IF('analyses en ug et %'!F146="&lt;20",20/2/$AI146,'analyses en ug et %'!F146/$AI146)</f>
        <v>#DIV/0!</v>
      </c>
      <c r="G146" s="31" t="e">
        <f>IF('analyses en ug et %'!G146="&lt;1",1/2/$AI146,'analyses en ug et %'!G146/$AI146)</f>
        <v>#DIV/0!</v>
      </c>
      <c r="H146" s="31" t="e">
        <f>IF('analyses en ug et %'!H146="&lt;1",1/2/$AI146,'analyses en ug et %'!H146/$AI146)</f>
        <v>#DIV/0!</v>
      </c>
      <c r="I146" s="32" t="e">
        <f>IF('analyses en ug et %'!I146="&lt;1",1/2/$AI146,'analyses en ug et %'!I146/$AI146)</f>
        <v>#DIV/0!</v>
      </c>
      <c r="J146" s="31" t="e">
        <f>IF('analyses en ug et %'!J146="&lt;5",5/2/$AI146,'analyses en ug et %'!J146/$AI146)</f>
        <v>#DIV/0!</v>
      </c>
      <c r="K146" s="31" t="e">
        <f>IF('analyses en ug et %'!K146="&lt;500",500/2/$AI146,'analyses en ug et %'!K146/$AI146)</f>
        <v>#DIV/0!</v>
      </c>
      <c r="L146" s="31" t="e">
        <f>IF('analyses en ug et %'!L146="&lt;1",1/2/$AI146,'analyses en ug et %'!L146/$AI146)</f>
        <v>#DIV/0!</v>
      </c>
      <c r="M146" s="31" t="e">
        <f>IF('analyses en ug et %'!M146="&lt;5",5/2/$AI146,'analyses en ug et %'!M146/$AI146)</f>
        <v>#DIV/0!</v>
      </c>
      <c r="N146" s="31" t="e">
        <f>IF('analyses en ug et %'!N146="&lt;1",1/2/$AI146,'analyses en ug et %'!N146/$AI146)</f>
        <v>#DIV/0!</v>
      </c>
      <c r="O146" s="31" t="e">
        <f>IF('analyses en ug et %'!O146="&lt;2",2/2/$AI146,'analyses en ug et %'!O146/$AI146)</f>
        <v>#DIV/0!</v>
      </c>
      <c r="P146" s="33">
        <f>'analyses en ug et %'!P146</f>
        <v>0</v>
      </c>
      <c r="Q146" s="45">
        <f>'analyses en ug et %'!Q146</f>
        <v>0</v>
      </c>
      <c r="R146" s="31" t="e">
        <f>IF('analyses en ug et %'!R146="&lt;20",20/2/$AI146,'analyses en ug et %'!R146/$AI146)</f>
        <v>#DIV/0!</v>
      </c>
      <c r="S146" s="31" t="e">
        <f>IF('analyses en ug et %'!S146="&lt;50",50/2/$AI146,'analyses en ug et %'!S146/$AI146)</f>
        <v>#DIV/0!</v>
      </c>
      <c r="T146" s="31" t="e">
        <f>IF('analyses en ug et %'!T146="&lt;20",20/2/$AI146,'analyses en ug et %'!T146/$AI146)</f>
        <v>#DIV/0!</v>
      </c>
      <c r="U146" s="31" t="e">
        <f>IF('analyses en ug et %'!U146="&lt;5",5/2/$AI146,'analyses en ug et %'!U146/$AI146)</f>
        <v>#DIV/0!</v>
      </c>
      <c r="V146" s="31" t="e">
        <f>IF('analyses en ug et %'!V146="&lt;5",5/2/$AI146,'analyses en ug et %'!V146/$AI146)</f>
        <v>#DIV/0!</v>
      </c>
      <c r="W146" s="31" t="e">
        <f>IF('analyses en ug et %'!W146="&lt;1000",1000/2/$AI146,'analyses en ug et %'!W146/$AI146)</f>
        <v>#DIV/0!</v>
      </c>
      <c r="X146" s="31" t="e">
        <f>IF('analyses en ug et %'!X146="&lt;1",1/2/$AI146,'analyses en ug et %'!X146/$AI146)</f>
        <v>#DIV/0!</v>
      </c>
      <c r="Y146" s="31" t="e">
        <f>IF('analyses en ug et %'!Y146="&lt;5",5/2/$AI146,'analyses en ug et %'!Y146/$AI146)</f>
        <v>#DIV/0!</v>
      </c>
      <c r="Z146" s="31" t="e">
        <f>IF('analyses en ug et %'!Z146="&lt;400",400/2/$AI146,'analyses en ug et %'!Z146/$AI146*1000)</f>
        <v>#DIV/0!</v>
      </c>
      <c r="AA146" s="31" t="e">
        <f>IF('analyses en ug et %'!AA146="&lt;1000",1000/2/$AI146,'analyses en ug et %'!AA146/$AI146)</f>
        <v>#DIV/0!</v>
      </c>
      <c r="AB146" s="31" t="e">
        <f>IF('analyses en ug et %'!AB146="&lt;1",1/2/$AI146,'analyses en ug et %'!AB146/$AI146)</f>
        <v>#DIV/0!</v>
      </c>
      <c r="AC146" s="31" t="e">
        <f>IF('analyses en ug et %'!AC146="&lt;6",6/2/$AI146,'analyses en ug et %'!AC146/$AI146)</f>
        <v>#DIV/0!</v>
      </c>
      <c r="AD146" s="31" t="e">
        <f>IF('analyses en ug et %'!AD146="&lt;10",10/2/$AI146,'analyses en ug et %'!AD146/$AI146)</f>
        <v>#DIV/0!</v>
      </c>
      <c r="AE146" s="31" t="e">
        <f>IF('analyses en ug et %'!AE146="&lt;5",5/2/$AI146,'analyses en ug et %'!AE146/$AI146)</f>
        <v>#DIV/0!</v>
      </c>
      <c r="AF146" s="31" t="e">
        <f>IF('analyses en ug et %'!AF146="&lt;1",1/2/$AI146,'analyses en ug et %'!AF146/$AI146)</f>
        <v>#DIV/0!</v>
      </c>
      <c r="AG146" s="31" t="e">
        <f>IF('analyses en ug et %'!AG146="&lt;5",5/2/$AI146,'analyses en ug et %'!AG146/$AI146)</f>
        <v>#DIV/0!</v>
      </c>
      <c r="AH146" s="20">
        <f>'analyses en ug et %'!AH146</f>
        <v>40.776479999999999</v>
      </c>
      <c r="AI146" s="34" t="e">
        <f t="shared" si="21"/>
        <v>#DIV/0!</v>
      </c>
      <c r="AJ146" s="34" t="e">
        <f t="shared" si="19"/>
        <v>#DIV/0!</v>
      </c>
      <c r="AK146" s="34" t="e">
        <f t="shared" si="20"/>
        <v>#DIV/0!</v>
      </c>
      <c r="AL146" s="35">
        <v>1000</v>
      </c>
      <c r="AN146" s="23">
        <v>120</v>
      </c>
    </row>
    <row r="147" spans="1:40" x14ac:dyDescent="0.35">
      <c r="A147" s="20">
        <f>'analyses en ug et %'!A147</f>
        <v>0</v>
      </c>
      <c r="B147" s="20">
        <f>'analyses en ug et %'!B147</f>
        <v>0</v>
      </c>
      <c r="C147" s="20">
        <f>'analyses en ug et %'!C147</f>
        <v>0</v>
      </c>
      <c r="D147" s="20">
        <f>'analyses en ug et %'!D147</f>
        <v>0</v>
      </c>
      <c r="E147" s="21">
        <f>'analyses en ug et %'!E147</f>
        <v>0</v>
      </c>
      <c r="F147" s="31" t="e">
        <f>IF('analyses en ug et %'!F147="&lt;20",20/2/$AI147,'analyses en ug et %'!F147/$AI147)</f>
        <v>#DIV/0!</v>
      </c>
      <c r="G147" s="31" t="e">
        <f>IF('analyses en ug et %'!G147="&lt;1",1/2/$AI147,'analyses en ug et %'!G147/$AI147)</f>
        <v>#DIV/0!</v>
      </c>
      <c r="H147" s="31" t="e">
        <f>IF('analyses en ug et %'!H147="&lt;1",1/2/$AI147,'analyses en ug et %'!H147/$AI147)</f>
        <v>#DIV/0!</v>
      </c>
      <c r="I147" s="32" t="e">
        <f>IF('analyses en ug et %'!I147="&lt;1",1/2/$AI147,'analyses en ug et %'!I147/$AI147)</f>
        <v>#DIV/0!</v>
      </c>
      <c r="J147" s="31" t="e">
        <f>IF('analyses en ug et %'!J147="&lt;5",5/2/$AI147,'analyses en ug et %'!J147/$AI147)</f>
        <v>#DIV/0!</v>
      </c>
      <c r="K147" s="31" t="e">
        <f>IF('analyses en ug et %'!K147="&lt;500",500/2/$AI147,'analyses en ug et %'!K147/$AI147)</f>
        <v>#DIV/0!</v>
      </c>
      <c r="L147" s="31" t="e">
        <f>IF('analyses en ug et %'!L147="&lt;1",1/2/$AI147,'analyses en ug et %'!L147/$AI147)</f>
        <v>#DIV/0!</v>
      </c>
      <c r="M147" s="31" t="e">
        <f>IF('analyses en ug et %'!M147="&lt;5",5/2/$AI147,'analyses en ug et %'!M147/$AI147)</f>
        <v>#DIV/0!</v>
      </c>
      <c r="N147" s="31" t="e">
        <f>IF('analyses en ug et %'!N147="&lt;1",1/2/$AI147,'analyses en ug et %'!N147/$AI147)</f>
        <v>#DIV/0!</v>
      </c>
      <c r="O147" s="31" t="e">
        <f>IF('analyses en ug et %'!O147="&lt;2",2/2/$AI147,'analyses en ug et %'!O147/$AI147)</f>
        <v>#DIV/0!</v>
      </c>
      <c r="P147" s="33">
        <f>'analyses en ug et %'!P147</f>
        <v>0</v>
      </c>
      <c r="Q147" s="45">
        <f>'analyses en ug et %'!Q147</f>
        <v>0</v>
      </c>
      <c r="R147" s="31" t="e">
        <f>IF('analyses en ug et %'!R147="&lt;20",20/2/$AI147,'analyses en ug et %'!R147/$AI147)</f>
        <v>#DIV/0!</v>
      </c>
      <c r="S147" s="31" t="e">
        <f>IF('analyses en ug et %'!S147="&lt;50",50/2/$AI147,'analyses en ug et %'!S147/$AI147)</f>
        <v>#DIV/0!</v>
      </c>
      <c r="T147" s="31" t="e">
        <f>IF('analyses en ug et %'!T147="&lt;20",20/2/$AI147,'analyses en ug et %'!T147/$AI147)</f>
        <v>#DIV/0!</v>
      </c>
      <c r="U147" s="31" t="e">
        <f>IF('analyses en ug et %'!U147="&lt;5",5/2/$AI147,'analyses en ug et %'!U147/$AI147)</f>
        <v>#DIV/0!</v>
      </c>
      <c r="V147" s="31" t="e">
        <f>IF('analyses en ug et %'!V147="&lt;5",5/2/$AI147,'analyses en ug et %'!V147/$AI147)</f>
        <v>#DIV/0!</v>
      </c>
      <c r="W147" s="31" t="e">
        <f>IF('analyses en ug et %'!W147="&lt;1000",1000/2/$AI147,'analyses en ug et %'!W147/$AI147)</f>
        <v>#DIV/0!</v>
      </c>
      <c r="X147" s="31" t="e">
        <f>IF('analyses en ug et %'!X147="&lt;1",1/2/$AI147,'analyses en ug et %'!X147/$AI147)</f>
        <v>#DIV/0!</v>
      </c>
      <c r="Y147" s="31" t="e">
        <f>IF('analyses en ug et %'!Y147="&lt;5",5/2/$AI147,'analyses en ug et %'!Y147/$AI147)</f>
        <v>#DIV/0!</v>
      </c>
      <c r="Z147" s="31" t="e">
        <f>IF('analyses en ug et %'!Z147="&lt;400",400/2/$AI147,'analyses en ug et %'!Z147/$AI147*1000)</f>
        <v>#DIV/0!</v>
      </c>
      <c r="AA147" s="31" t="e">
        <f>IF('analyses en ug et %'!AA147="&lt;1000",1000/2/$AI147,'analyses en ug et %'!AA147/$AI147)</f>
        <v>#DIV/0!</v>
      </c>
      <c r="AB147" s="31" t="e">
        <f>IF('analyses en ug et %'!AB147="&lt;1",1/2/$AI147,'analyses en ug et %'!AB147/$AI147)</f>
        <v>#DIV/0!</v>
      </c>
      <c r="AC147" s="31" t="e">
        <f>IF('analyses en ug et %'!AC147="&lt;6",6/2/$AI147,'analyses en ug et %'!AC147/$AI147)</f>
        <v>#DIV/0!</v>
      </c>
      <c r="AD147" s="31" t="e">
        <f>IF('analyses en ug et %'!AD147="&lt;10",10/2/$AI147,'analyses en ug et %'!AD147/$AI147)</f>
        <v>#DIV/0!</v>
      </c>
      <c r="AE147" s="31" t="e">
        <f>IF('analyses en ug et %'!AE147="&lt;5",5/2/$AI147,'analyses en ug et %'!AE147/$AI147)</f>
        <v>#DIV/0!</v>
      </c>
      <c r="AF147" s="31" t="e">
        <f>IF('analyses en ug et %'!AF147="&lt;1",1/2/$AI147,'analyses en ug et %'!AF147/$AI147)</f>
        <v>#DIV/0!</v>
      </c>
      <c r="AG147" s="31" t="e">
        <f>IF('analyses en ug et %'!AG147="&lt;5",5/2/$AI147,'analyses en ug et %'!AG147/$AI147)</f>
        <v>#DIV/0!</v>
      </c>
      <c r="AH147" s="20">
        <f>'analyses en ug et %'!AH147</f>
        <v>40.776479999999999</v>
      </c>
      <c r="AI147" s="34" t="e">
        <f t="shared" si="21"/>
        <v>#DIV/0!</v>
      </c>
      <c r="AJ147" s="34" t="e">
        <f t="shared" si="19"/>
        <v>#DIV/0!</v>
      </c>
      <c r="AK147" s="34" t="e">
        <f t="shared" si="20"/>
        <v>#DIV/0!</v>
      </c>
      <c r="AL147" s="35">
        <v>1000</v>
      </c>
      <c r="AN147" s="23">
        <v>120</v>
      </c>
    </row>
    <row r="148" spans="1:40" x14ac:dyDescent="0.35">
      <c r="A148" s="20">
        <f>'analyses en ug et %'!A148</f>
        <v>0</v>
      </c>
      <c r="B148" s="20">
        <f>'analyses en ug et %'!B148</f>
        <v>0</v>
      </c>
      <c r="C148" s="20">
        <f>'analyses en ug et %'!C148</f>
        <v>0</v>
      </c>
      <c r="D148" s="20">
        <f>'analyses en ug et %'!D148</f>
        <v>0</v>
      </c>
      <c r="E148" s="21">
        <f>'analyses en ug et %'!E148</f>
        <v>0</v>
      </c>
      <c r="F148" s="31" t="e">
        <f>IF('analyses en ug et %'!F148="&lt;20",20/2/$AI148,'analyses en ug et %'!F148/$AI148)</f>
        <v>#DIV/0!</v>
      </c>
      <c r="G148" s="31" t="e">
        <f>IF('analyses en ug et %'!G148="&lt;1",1/2/$AI148,'analyses en ug et %'!G148/$AI148)</f>
        <v>#DIV/0!</v>
      </c>
      <c r="H148" s="31" t="e">
        <f>IF('analyses en ug et %'!H148="&lt;1",1/2/$AI148,'analyses en ug et %'!H148/$AI148)</f>
        <v>#DIV/0!</v>
      </c>
      <c r="I148" s="32" t="e">
        <f>IF('analyses en ug et %'!I148="&lt;1",1/2/$AI148,'analyses en ug et %'!I148/$AI148)</f>
        <v>#DIV/0!</v>
      </c>
      <c r="J148" s="31" t="e">
        <f>IF('analyses en ug et %'!J148="&lt;5",5/2/$AI148,'analyses en ug et %'!J148/$AI148)</f>
        <v>#DIV/0!</v>
      </c>
      <c r="K148" s="31" t="e">
        <f>IF('analyses en ug et %'!K148="&lt;500",500/2/$AI148,'analyses en ug et %'!K148/$AI148)</f>
        <v>#DIV/0!</v>
      </c>
      <c r="L148" s="31" t="e">
        <f>IF('analyses en ug et %'!L148="&lt;1",1/2/$AI148,'analyses en ug et %'!L148/$AI148)</f>
        <v>#DIV/0!</v>
      </c>
      <c r="M148" s="31" t="e">
        <f>IF('analyses en ug et %'!M148="&lt;5",5/2/$AI148,'analyses en ug et %'!M148/$AI148)</f>
        <v>#DIV/0!</v>
      </c>
      <c r="N148" s="31" t="e">
        <f>IF('analyses en ug et %'!N148="&lt;1",1/2/$AI148,'analyses en ug et %'!N148/$AI148)</f>
        <v>#DIV/0!</v>
      </c>
      <c r="O148" s="31" t="e">
        <f>IF('analyses en ug et %'!O148="&lt;2",2/2/$AI148,'analyses en ug et %'!O148/$AI148)</f>
        <v>#DIV/0!</v>
      </c>
      <c r="P148" s="33">
        <f>'analyses en ug et %'!P148</f>
        <v>0</v>
      </c>
      <c r="Q148" s="45">
        <f>'analyses en ug et %'!Q148</f>
        <v>0</v>
      </c>
      <c r="R148" s="31" t="e">
        <f>IF('analyses en ug et %'!R148="&lt;20",20/2/$AI148,'analyses en ug et %'!R148/$AI148)</f>
        <v>#DIV/0!</v>
      </c>
      <c r="S148" s="31" t="e">
        <f>IF('analyses en ug et %'!S148="&lt;50",50/2/$AI148,'analyses en ug et %'!S148/$AI148)</f>
        <v>#DIV/0!</v>
      </c>
      <c r="T148" s="31" t="e">
        <f>IF('analyses en ug et %'!T148="&lt;20",20/2/$AI148,'analyses en ug et %'!T148/$AI148)</f>
        <v>#DIV/0!</v>
      </c>
      <c r="U148" s="31" t="e">
        <f>IF('analyses en ug et %'!U148="&lt;5",5/2/$AI148,'analyses en ug et %'!U148/$AI148)</f>
        <v>#DIV/0!</v>
      </c>
      <c r="V148" s="31" t="e">
        <f>IF('analyses en ug et %'!V148="&lt;5",5/2/$AI148,'analyses en ug et %'!V148/$AI148)</f>
        <v>#DIV/0!</v>
      </c>
      <c r="W148" s="31" t="e">
        <f>IF('analyses en ug et %'!W148="&lt;1000",1000/2/$AI148,'analyses en ug et %'!W148/$AI148)</f>
        <v>#DIV/0!</v>
      </c>
      <c r="X148" s="31" t="e">
        <f>IF('analyses en ug et %'!X148="&lt;1",1/2/$AI148,'analyses en ug et %'!X148/$AI148)</f>
        <v>#DIV/0!</v>
      </c>
      <c r="Y148" s="31" t="e">
        <f>IF('analyses en ug et %'!Y148="&lt;5",5/2/$AI148,'analyses en ug et %'!Y148/$AI148)</f>
        <v>#DIV/0!</v>
      </c>
      <c r="Z148" s="31" t="e">
        <f>IF('analyses en ug et %'!Z148="&lt;400",400/2/$AI148,'analyses en ug et %'!Z148/$AI148*1000)</f>
        <v>#DIV/0!</v>
      </c>
      <c r="AA148" s="31" t="e">
        <f>IF('analyses en ug et %'!AA148="&lt;1000",1000/2/$AI148,'analyses en ug et %'!AA148/$AI148)</f>
        <v>#DIV/0!</v>
      </c>
      <c r="AB148" s="31" t="e">
        <f>IF('analyses en ug et %'!AB148="&lt;1",1/2/$AI148,'analyses en ug et %'!AB148/$AI148)</f>
        <v>#DIV/0!</v>
      </c>
      <c r="AC148" s="31" t="e">
        <f>IF('analyses en ug et %'!AC148="&lt;6",6/2/$AI148,'analyses en ug et %'!AC148/$AI148)</f>
        <v>#DIV/0!</v>
      </c>
      <c r="AD148" s="31" t="e">
        <f>IF('analyses en ug et %'!AD148="&lt;10",10/2/$AI148,'analyses en ug et %'!AD148/$AI148)</f>
        <v>#DIV/0!</v>
      </c>
      <c r="AE148" s="31" t="e">
        <f>IF('analyses en ug et %'!AE148="&lt;5",5/2/$AI148,'analyses en ug et %'!AE148/$AI148)</f>
        <v>#DIV/0!</v>
      </c>
      <c r="AF148" s="31" t="e">
        <f>IF('analyses en ug et %'!AF148="&lt;1",1/2/$AI148,'analyses en ug et %'!AF148/$AI148)</f>
        <v>#DIV/0!</v>
      </c>
      <c r="AG148" s="31" t="e">
        <f>IF('analyses en ug et %'!AG148="&lt;5",5/2/$AI148,'analyses en ug et %'!AG148/$AI148)</f>
        <v>#DIV/0!</v>
      </c>
      <c r="AH148" s="20">
        <f>'analyses en ug et %'!AH148</f>
        <v>40.776479999999999</v>
      </c>
      <c r="AI148" s="34" t="e">
        <f t="shared" si="21"/>
        <v>#DIV/0!</v>
      </c>
      <c r="AJ148" s="34" t="e">
        <f t="shared" si="19"/>
        <v>#DIV/0!</v>
      </c>
      <c r="AK148" s="34" t="e">
        <f t="shared" si="20"/>
        <v>#DIV/0!</v>
      </c>
      <c r="AL148" s="35">
        <v>1000</v>
      </c>
      <c r="AN148" s="23">
        <v>120</v>
      </c>
    </row>
    <row r="149" spans="1:40" x14ac:dyDescent="0.35">
      <c r="A149" s="20">
        <f>'analyses en ug et %'!A149</f>
        <v>0</v>
      </c>
      <c r="B149" s="20">
        <f>'analyses en ug et %'!B149</f>
        <v>0</v>
      </c>
      <c r="C149" s="20">
        <f>'analyses en ug et %'!C149</f>
        <v>0</v>
      </c>
      <c r="D149" s="20">
        <f>'analyses en ug et %'!D149</f>
        <v>0</v>
      </c>
      <c r="E149" s="21">
        <f>'analyses en ug et %'!E149</f>
        <v>0</v>
      </c>
      <c r="F149" s="31" t="e">
        <f>IF('analyses en ug et %'!F149="&lt;20",20/2/$AI149,'analyses en ug et %'!F149/$AI149)</f>
        <v>#DIV/0!</v>
      </c>
      <c r="G149" s="31" t="e">
        <f>IF('analyses en ug et %'!G149="&lt;1",1/2/$AI149,'analyses en ug et %'!G149/$AI149)</f>
        <v>#DIV/0!</v>
      </c>
      <c r="H149" s="31" t="e">
        <f>IF('analyses en ug et %'!H149="&lt;1",1/2/$AI149,'analyses en ug et %'!H149/$AI149)</f>
        <v>#DIV/0!</v>
      </c>
      <c r="I149" s="32" t="e">
        <f>IF('analyses en ug et %'!I149="&lt;1",1/2/$AI149,'analyses en ug et %'!I149/$AI149)</f>
        <v>#DIV/0!</v>
      </c>
      <c r="J149" s="31" t="e">
        <f>IF('analyses en ug et %'!J149="&lt;5",5/2/$AI149,'analyses en ug et %'!J149/$AI149)</f>
        <v>#DIV/0!</v>
      </c>
      <c r="K149" s="31" t="e">
        <f>IF('analyses en ug et %'!K149="&lt;500",500/2/$AI149,'analyses en ug et %'!K149/$AI149)</f>
        <v>#DIV/0!</v>
      </c>
      <c r="L149" s="31" t="e">
        <f>IF('analyses en ug et %'!L149="&lt;1",1/2/$AI149,'analyses en ug et %'!L149/$AI149)</f>
        <v>#DIV/0!</v>
      </c>
      <c r="M149" s="31" t="e">
        <f>IF('analyses en ug et %'!M149="&lt;5",5/2/$AI149,'analyses en ug et %'!M149/$AI149)</f>
        <v>#DIV/0!</v>
      </c>
      <c r="N149" s="31" t="e">
        <f>IF('analyses en ug et %'!N149="&lt;1",1/2/$AI149,'analyses en ug et %'!N149/$AI149)</f>
        <v>#DIV/0!</v>
      </c>
      <c r="O149" s="31" t="e">
        <f>IF('analyses en ug et %'!O149="&lt;2",2/2/$AI149,'analyses en ug et %'!O149/$AI149)</f>
        <v>#DIV/0!</v>
      </c>
      <c r="P149" s="33">
        <f>'analyses en ug et %'!P149</f>
        <v>0</v>
      </c>
      <c r="Q149" s="45">
        <f>'analyses en ug et %'!Q149</f>
        <v>0</v>
      </c>
      <c r="R149" s="31" t="e">
        <f>IF('analyses en ug et %'!R149="&lt;20",20/2/$AI149,'analyses en ug et %'!R149/$AI149)</f>
        <v>#DIV/0!</v>
      </c>
      <c r="S149" s="31" t="e">
        <f>IF('analyses en ug et %'!S149="&lt;50",50/2/$AI149,'analyses en ug et %'!S149/$AI149)</f>
        <v>#DIV/0!</v>
      </c>
      <c r="T149" s="31" t="e">
        <f>IF('analyses en ug et %'!T149="&lt;20",20/2/$AI149,'analyses en ug et %'!T149/$AI149)</f>
        <v>#DIV/0!</v>
      </c>
      <c r="U149" s="31" t="e">
        <f>IF('analyses en ug et %'!U149="&lt;5",5/2/$AI149,'analyses en ug et %'!U149/$AI149)</f>
        <v>#DIV/0!</v>
      </c>
      <c r="V149" s="31" t="e">
        <f>IF('analyses en ug et %'!V149="&lt;5",5/2/$AI149,'analyses en ug et %'!V149/$AI149)</f>
        <v>#DIV/0!</v>
      </c>
      <c r="W149" s="31" t="e">
        <f>IF('analyses en ug et %'!W149="&lt;1000",1000/2/$AI149,'analyses en ug et %'!W149/$AI149)</f>
        <v>#DIV/0!</v>
      </c>
      <c r="X149" s="31" t="e">
        <f>IF('analyses en ug et %'!X149="&lt;1",1/2/$AI149,'analyses en ug et %'!X149/$AI149)</f>
        <v>#DIV/0!</v>
      </c>
      <c r="Y149" s="31" t="e">
        <f>IF('analyses en ug et %'!Y149="&lt;5",5/2/$AI149,'analyses en ug et %'!Y149/$AI149)</f>
        <v>#DIV/0!</v>
      </c>
      <c r="Z149" s="31" t="e">
        <f>IF('analyses en ug et %'!Z149="&lt;400",400/2/$AI149,'analyses en ug et %'!Z149/$AI149*1000)</f>
        <v>#DIV/0!</v>
      </c>
      <c r="AA149" s="31" t="e">
        <f>IF('analyses en ug et %'!AA149="&lt;1000",1000/2/$AI149,'analyses en ug et %'!AA149/$AI149)</f>
        <v>#DIV/0!</v>
      </c>
      <c r="AB149" s="31" t="e">
        <f>IF('analyses en ug et %'!AB149="&lt;1",1/2/$AI149,'analyses en ug et %'!AB149/$AI149)</f>
        <v>#DIV/0!</v>
      </c>
      <c r="AC149" s="31" t="e">
        <f>IF('analyses en ug et %'!AC149="&lt;6",6/2/$AI149,'analyses en ug et %'!AC149/$AI149)</f>
        <v>#DIV/0!</v>
      </c>
      <c r="AD149" s="31" t="e">
        <f>IF('analyses en ug et %'!AD149="&lt;10",10/2/$AI149,'analyses en ug et %'!AD149/$AI149)</f>
        <v>#DIV/0!</v>
      </c>
      <c r="AE149" s="31" t="e">
        <f>IF('analyses en ug et %'!AE149="&lt;5",5/2/$AI149,'analyses en ug et %'!AE149/$AI149)</f>
        <v>#DIV/0!</v>
      </c>
      <c r="AF149" s="31" t="e">
        <f>IF('analyses en ug et %'!AF149="&lt;1",1/2/$AI149,'analyses en ug et %'!AF149/$AI149)</f>
        <v>#DIV/0!</v>
      </c>
      <c r="AG149" s="31" t="e">
        <f>IF('analyses en ug et %'!AG149="&lt;5",5/2/$AI149,'analyses en ug et %'!AG149/$AI149)</f>
        <v>#DIV/0!</v>
      </c>
      <c r="AH149" s="20">
        <f>'analyses en ug et %'!AH149</f>
        <v>40.776479999999999</v>
      </c>
      <c r="AI149" s="34" t="e">
        <f t="shared" si="21"/>
        <v>#DIV/0!</v>
      </c>
      <c r="AJ149" s="34" t="e">
        <f t="shared" si="19"/>
        <v>#DIV/0!</v>
      </c>
      <c r="AK149" s="34" t="e">
        <f t="shared" si="20"/>
        <v>#DIV/0!</v>
      </c>
      <c r="AL149" s="35">
        <v>1000</v>
      </c>
      <c r="AN149" s="23">
        <v>120</v>
      </c>
    </row>
    <row r="150" spans="1:40" x14ac:dyDescent="0.35">
      <c r="A150" s="20">
        <f>'analyses en ug et %'!A150</f>
        <v>0</v>
      </c>
      <c r="B150" s="20">
        <f>'analyses en ug et %'!B150</f>
        <v>0</v>
      </c>
      <c r="C150" s="20">
        <f>'analyses en ug et %'!C150</f>
        <v>0</v>
      </c>
      <c r="D150" s="20">
        <f>'analyses en ug et %'!D150</f>
        <v>0</v>
      </c>
      <c r="E150" s="21">
        <f>'analyses en ug et %'!E150</f>
        <v>0</v>
      </c>
      <c r="F150" s="31" t="e">
        <f>IF('analyses en ug et %'!F150="&lt;20",20/2/$AI150,'analyses en ug et %'!F150/$AI150)</f>
        <v>#DIV/0!</v>
      </c>
      <c r="G150" s="31" t="e">
        <f>IF('analyses en ug et %'!G150="&lt;1",1/2/$AI150,'analyses en ug et %'!G150/$AI150)</f>
        <v>#DIV/0!</v>
      </c>
      <c r="H150" s="31" t="e">
        <f>IF('analyses en ug et %'!H150="&lt;1",1/2/$AI150,'analyses en ug et %'!H150/$AI150)</f>
        <v>#DIV/0!</v>
      </c>
      <c r="I150" s="32" t="e">
        <f>IF('analyses en ug et %'!I150="&lt;1",1/2/$AI150,'analyses en ug et %'!I150/$AI150)</f>
        <v>#DIV/0!</v>
      </c>
      <c r="J150" s="31" t="e">
        <f>IF('analyses en ug et %'!J150="&lt;5",5/2/$AI150,'analyses en ug et %'!J150/$AI150)</f>
        <v>#DIV/0!</v>
      </c>
      <c r="K150" s="31" t="e">
        <f>IF('analyses en ug et %'!K150="&lt;500",500/2/$AI150,'analyses en ug et %'!K150/$AI150)</f>
        <v>#DIV/0!</v>
      </c>
      <c r="L150" s="31" t="e">
        <f>IF('analyses en ug et %'!L150="&lt;1",1/2/$AI150,'analyses en ug et %'!L150/$AI150)</f>
        <v>#DIV/0!</v>
      </c>
      <c r="M150" s="31" t="e">
        <f>IF('analyses en ug et %'!M150="&lt;5",5/2/$AI150,'analyses en ug et %'!M150/$AI150)</f>
        <v>#DIV/0!</v>
      </c>
      <c r="N150" s="31" t="e">
        <f>IF('analyses en ug et %'!N150="&lt;1",1/2/$AI150,'analyses en ug et %'!N150/$AI150)</f>
        <v>#DIV/0!</v>
      </c>
      <c r="O150" s="31" t="e">
        <f>IF('analyses en ug et %'!O150="&lt;2",2/2/$AI150,'analyses en ug et %'!O150/$AI150)</f>
        <v>#DIV/0!</v>
      </c>
      <c r="P150" s="33">
        <f>'analyses en ug et %'!P150</f>
        <v>0</v>
      </c>
      <c r="Q150" s="45">
        <f>'analyses en ug et %'!Q150</f>
        <v>0</v>
      </c>
      <c r="R150" s="31" t="e">
        <f>IF('analyses en ug et %'!R150="&lt;20",20/2/$AI150,'analyses en ug et %'!R150/$AI150)</f>
        <v>#DIV/0!</v>
      </c>
      <c r="S150" s="31" t="e">
        <f>IF('analyses en ug et %'!S150="&lt;50",50/2/$AI150,'analyses en ug et %'!S150/$AI150)</f>
        <v>#DIV/0!</v>
      </c>
      <c r="T150" s="31" t="e">
        <f>IF('analyses en ug et %'!T150="&lt;20",20/2/$AI150,'analyses en ug et %'!T150/$AI150)</f>
        <v>#DIV/0!</v>
      </c>
      <c r="U150" s="31" t="e">
        <f>IF('analyses en ug et %'!U150="&lt;5",5/2/$AI150,'analyses en ug et %'!U150/$AI150)</f>
        <v>#DIV/0!</v>
      </c>
      <c r="V150" s="31" t="e">
        <f>IF('analyses en ug et %'!V150="&lt;5",5/2/$AI150,'analyses en ug et %'!V150/$AI150)</f>
        <v>#DIV/0!</v>
      </c>
      <c r="W150" s="31" t="e">
        <f>IF('analyses en ug et %'!W150="&lt;1000",1000/2/$AI150,'analyses en ug et %'!W150/$AI150)</f>
        <v>#DIV/0!</v>
      </c>
      <c r="X150" s="31" t="e">
        <f>IF('analyses en ug et %'!X150="&lt;1",1/2/$AI150,'analyses en ug et %'!X150/$AI150)</f>
        <v>#DIV/0!</v>
      </c>
      <c r="Y150" s="31" t="e">
        <f>IF('analyses en ug et %'!Y150="&lt;5",5/2/$AI150,'analyses en ug et %'!Y150/$AI150)</f>
        <v>#DIV/0!</v>
      </c>
      <c r="Z150" s="31" t="e">
        <f>IF('analyses en ug et %'!Z150="&lt;400",400/2/$AI150,'analyses en ug et %'!Z150/$AI150*1000)</f>
        <v>#DIV/0!</v>
      </c>
      <c r="AA150" s="31" t="e">
        <f>IF('analyses en ug et %'!AA150="&lt;1000",1000/2/$AI150,'analyses en ug et %'!AA150/$AI150)</f>
        <v>#DIV/0!</v>
      </c>
      <c r="AB150" s="31" t="e">
        <f>IF('analyses en ug et %'!AB150="&lt;1",1/2/$AI150,'analyses en ug et %'!AB150/$AI150)</f>
        <v>#DIV/0!</v>
      </c>
      <c r="AC150" s="31" t="e">
        <f>IF('analyses en ug et %'!AC150="&lt;6",6/2/$AI150,'analyses en ug et %'!AC150/$AI150)</f>
        <v>#DIV/0!</v>
      </c>
      <c r="AD150" s="31" t="e">
        <f>IF('analyses en ug et %'!AD150="&lt;10",10/2/$AI150,'analyses en ug et %'!AD150/$AI150)</f>
        <v>#DIV/0!</v>
      </c>
      <c r="AE150" s="31" t="e">
        <f>IF('analyses en ug et %'!AE150="&lt;5",5/2/$AI150,'analyses en ug et %'!AE150/$AI150)</f>
        <v>#DIV/0!</v>
      </c>
      <c r="AF150" s="31" t="e">
        <f>IF('analyses en ug et %'!AF150="&lt;1",1/2/$AI150,'analyses en ug et %'!AF150/$AI150)</f>
        <v>#DIV/0!</v>
      </c>
      <c r="AG150" s="31" t="e">
        <f>IF('analyses en ug et %'!AG150="&lt;5",5/2/$AI150,'analyses en ug et %'!AG150/$AI150)</f>
        <v>#DIV/0!</v>
      </c>
      <c r="AH150" s="20">
        <f>'analyses en ug et %'!AH150</f>
        <v>40.776479999999999</v>
      </c>
      <c r="AI150" s="34" t="e">
        <f t="shared" si="21"/>
        <v>#DIV/0!</v>
      </c>
      <c r="AJ150" s="34" t="e">
        <f t="shared" si="19"/>
        <v>#DIV/0!</v>
      </c>
      <c r="AK150" s="34" t="e">
        <f t="shared" si="20"/>
        <v>#DIV/0!</v>
      </c>
      <c r="AL150" s="35">
        <v>1000</v>
      </c>
      <c r="AN150" s="23">
        <v>120</v>
      </c>
    </row>
    <row r="151" spans="1:40" x14ac:dyDescent="0.35">
      <c r="A151" s="20">
        <f>'analyses en ug et %'!A151</f>
        <v>0</v>
      </c>
      <c r="B151" s="20">
        <f>'analyses en ug et %'!B151</f>
        <v>0</v>
      </c>
      <c r="C151" s="20">
        <f>'analyses en ug et %'!C151</f>
        <v>0</v>
      </c>
      <c r="D151" s="20">
        <f>'analyses en ug et %'!D151</f>
        <v>0</v>
      </c>
      <c r="E151" s="21">
        <f>'analyses en ug et %'!E151</f>
        <v>0</v>
      </c>
      <c r="F151" s="31" t="e">
        <f>IF('analyses en ug et %'!F151="&lt;20",20/2/$AI151,'analyses en ug et %'!F151/$AI151)</f>
        <v>#DIV/0!</v>
      </c>
      <c r="G151" s="31" t="e">
        <f>IF('analyses en ug et %'!G151="&lt;1",1/2/$AI151,'analyses en ug et %'!G151/$AI151)</f>
        <v>#DIV/0!</v>
      </c>
      <c r="H151" s="31" t="e">
        <f>IF('analyses en ug et %'!H151="&lt;1",1/2/$AI151,'analyses en ug et %'!H151/$AI151)</f>
        <v>#DIV/0!</v>
      </c>
      <c r="I151" s="32" t="e">
        <f>IF('analyses en ug et %'!I151="&lt;1",1/2/$AI151,'analyses en ug et %'!I151/$AI151)</f>
        <v>#DIV/0!</v>
      </c>
      <c r="J151" s="31" t="e">
        <f>IF('analyses en ug et %'!J151="&lt;5",5/2/$AI151,'analyses en ug et %'!J151/$AI151)</f>
        <v>#DIV/0!</v>
      </c>
      <c r="K151" s="31" t="e">
        <f>IF('analyses en ug et %'!K151="&lt;500",500/2/$AI151,'analyses en ug et %'!K151/$AI151)</f>
        <v>#DIV/0!</v>
      </c>
      <c r="L151" s="31" t="e">
        <f>IF('analyses en ug et %'!L151="&lt;1",1/2/$AI151,'analyses en ug et %'!L151/$AI151)</f>
        <v>#DIV/0!</v>
      </c>
      <c r="M151" s="31" t="e">
        <f>IF('analyses en ug et %'!M151="&lt;5",5/2/$AI151,'analyses en ug et %'!M151/$AI151)</f>
        <v>#DIV/0!</v>
      </c>
      <c r="N151" s="31" t="e">
        <f>IF('analyses en ug et %'!N151="&lt;1",1/2/$AI151,'analyses en ug et %'!N151/$AI151)</f>
        <v>#DIV/0!</v>
      </c>
      <c r="O151" s="31" t="e">
        <f>IF('analyses en ug et %'!O151="&lt;2",2/2/$AI151,'analyses en ug et %'!O151/$AI151)</f>
        <v>#DIV/0!</v>
      </c>
      <c r="P151" s="33">
        <f>'analyses en ug et %'!P151</f>
        <v>0</v>
      </c>
      <c r="Q151" s="45">
        <f>'analyses en ug et %'!Q151</f>
        <v>0</v>
      </c>
      <c r="R151" s="31" t="e">
        <f>IF('analyses en ug et %'!R151="&lt;20",20/2/$AI151,'analyses en ug et %'!R151/$AI151)</f>
        <v>#DIV/0!</v>
      </c>
      <c r="S151" s="31" t="e">
        <f>IF('analyses en ug et %'!S151="&lt;50",50/2/$AI151,'analyses en ug et %'!S151/$AI151)</f>
        <v>#DIV/0!</v>
      </c>
      <c r="T151" s="31" t="e">
        <f>IF('analyses en ug et %'!T151="&lt;20",20/2/$AI151,'analyses en ug et %'!T151/$AI151)</f>
        <v>#DIV/0!</v>
      </c>
      <c r="U151" s="31" t="e">
        <f>IF('analyses en ug et %'!U151="&lt;5",5/2/$AI151,'analyses en ug et %'!U151/$AI151)</f>
        <v>#DIV/0!</v>
      </c>
      <c r="V151" s="31" t="e">
        <f>IF('analyses en ug et %'!V151="&lt;5",5/2/$AI151,'analyses en ug et %'!V151/$AI151)</f>
        <v>#DIV/0!</v>
      </c>
      <c r="W151" s="31" t="e">
        <f>IF('analyses en ug et %'!W151="&lt;1000",1000/2/$AI151,'analyses en ug et %'!W151/$AI151)</f>
        <v>#DIV/0!</v>
      </c>
      <c r="X151" s="31" t="e">
        <f>IF('analyses en ug et %'!X151="&lt;1",1/2/$AI151,'analyses en ug et %'!X151/$AI151)</f>
        <v>#DIV/0!</v>
      </c>
      <c r="Y151" s="31" t="e">
        <f>IF('analyses en ug et %'!Y151="&lt;5",5/2/$AI151,'analyses en ug et %'!Y151/$AI151)</f>
        <v>#DIV/0!</v>
      </c>
      <c r="Z151" s="31" t="e">
        <f>IF('analyses en ug et %'!Z151="&lt;400",400/2/$AI151,'analyses en ug et %'!Z151/$AI151*1000)</f>
        <v>#DIV/0!</v>
      </c>
      <c r="AA151" s="31" t="e">
        <f>IF('analyses en ug et %'!AA151="&lt;1000",1000/2/$AI151,'analyses en ug et %'!AA151/$AI151)</f>
        <v>#DIV/0!</v>
      </c>
      <c r="AB151" s="31" t="e">
        <f>IF('analyses en ug et %'!AB151="&lt;1",1/2/$AI151,'analyses en ug et %'!AB151/$AI151)</f>
        <v>#DIV/0!</v>
      </c>
      <c r="AC151" s="31" t="e">
        <f>IF('analyses en ug et %'!AC151="&lt;6",6/2/$AI151,'analyses en ug et %'!AC151/$AI151)</f>
        <v>#DIV/0!</v>
      </c>
      <c r="AD151" s="31" t="e">
        <f>IF('analyses en ug et %'!AD151="&lt;10",10/2/$AI151,'analyses en ug et %'!AD151/$AI151)</f>
        <v>#DIV/0!</v>
      </c>
      <c r="AE151" s="31" t="e">
        <f>IF('analyses en ug et %'!AE151="&lt;5",5/2/$AI151,'analyses en ug et %'!AE151/$AI151)</f>
        <v>#DIV/0!</v>
      </c>
      <c r="AF151" s="31" t="e">
        <f>IF('analyses en ug et %'!AF151="&lt;1",1/2/$AI151,'analyses en ug et %'!AF151/$AI151)</f>
        <v>#DIV/0!</v>
      </c>
      <c r="AG151" s="31" t="e">
        <f>IF('analyses en ug et %'!AG151="&lt;5",5/2/$AI151,'analyses en ug et %'!AG151/$AI151)</f>
        <v>#DIV/0!</v>
      </c>
      <c r="AH151" s="20">
        <f>'analyses en ug et %'!AH151</f>
        <v>40.776479999999999</v>
      </c>
      <c r="AI151" s="34" t="e">
        <f t="shared" si="21"/>
        <v>#DIV/0!</v>
      </c>
      <c r="AJ151" s="34" t="e">
        <f t="shared" si="19"/>
        <v>#DIV/0!</v>
      </c>
      <c r="AK151" s="34" t="e">
        <f t="shared" si="20"/>
        <v>#DIV/0!</v>
      </c>
      <c r="AL151" s="35">
        <v>1000</v>
      </c>
      <c r="AN151" s="23">
        <v>120</v>
      </c>
    </row>
    <row r="152" spans="1:40" x14ac:dyDescent="0.35">
      <c r="A152" s="36"/>
      <c r="B152" s="36"/>
      <c r="C152" s="36"/>
      <c r="D152" s="36"/>
      <c r="E152" s="40"/>
      <c r="F152" s="37"/>
      <c r="G152" s="37"/>
      <c r="H152" s="37"/>
      <c r="I152" s="38"/>
      <c r="J152" s="37"/>
      <c r="K152" s="37"/>
      <c r="L152" s="37"/>
      <c r="M152" s="37"/>
      <c r="N152" s="37"/>
      <c r="O152" s="37"/>
      <c r="P152" s="39"/>
      <c r="Q152" s="39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6"/>
      <c r="AI152" s="36"/>
      <c r="AJ152" s="36"/>
      <c r="AK152" s="36"/>
    </row>
    <row r="153" spans="1:40" x14ac:dyDescent="0.35">
      <c r="A153" s="36"/>
      <c r="B153" s="36"/>
      <c r="C153" s="36"/>
      <c r="D153" s="36"/>
      <c r="E153" s="40"/>
      <c r="F153" s="37"/>
      <c r="G153" s="37"/>
      <c r="H153" s="37"/>
      <c r="I153" s="38"/>
      <c r="J153" s="37"/>
      <c r="K153" s="37"/>
      <c r="L153" s="37"/>
      <c r="M153" s="37"/>
      <c r="N153" s="37"/>
      <c r="O153" s="37"/>
      <c r="P153" s="39"/>
      <c r="Q153" s="39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6"/>
      <c r="AI153" s="36"/>
      <c r="AJ153" s="36"/>
      <c r="AK153" s="36"/>
    </row>
    <row r="154" spans="1:40" x14ac:dyDescent="0.35">
      <c r="A154" s="36"/>
      <c r="B154" s="36"/>
      <c r="C154" s="36"/>
      <c r="D154" s="36"/>
      <c r="E154" s="40"/>
      <c r="F154" s="37"/>
      <c r="G154" s="37"/>
      <c r="H154" s="37"/>
      <c r="I154" s="38"/>
      <c r="J154" s="37"/>
      <c r="K154" s="37"/>
      <c r="L154" s="37"/>
      <c r="M154" s="37"/>
      <c r="N154" s="37"/>
      <c r="O154" s="37"/>
      <c r="P154" s="39"/>
      <c r="Q154" s="39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6"/>
      <c r="AI154" s="36"/>
      <c r="AJ154" s="36"/>
      <c r="AK154" s="36"/>
    </row>
    <row r="155" spans="1:40" x14ac:dyDescent="0.35">
      <c r="A155" s="36"/>
      <c r="B155" s="36"/>
      <c r="C155" s="36"/>
      <c r="D155" s="36"/>
      <c r="E155" s="40"/>
      <c r="F155" s="37"/>
      <c r="G155" s="37"/>
      <c r="H155" s="37"/>
      <c r="I155" s="38"/>
      <c r="J155" s="37"/>
      <c r="K155" s="37"/>
      <c r="L155" s="37"/>
      <c r="M155" s="37"/>
      <c r="N155" s="37"/>
      <c r="O155" s="37"/>
      <c r="P155" s="39"/>
      <c r="Q155" s="39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6"/>
      <c r="AI155" s="36"/>
      <c r="AJ155" s="36"/>
      <c r="AK155" s="36"/>
    </row>
    <row r="156" spans="1:40" x14ac:dyDescent="0.35">
      <c r="A156" s="36"/>
      <c r="B156" s="36"/>
      <c r="C156" s="36"/>
      <c r="D156" s="36"/>
      <c r="E156" s="40"/>
      <c r="F156" s="37"/>
      <c r="G156" s="37"/>
      <c r="H156" s="37"/>
      <c r="I156" s="38"/>
      <c r="J156" s="37"/>
      <c r="K156" s="37"/>
      <c r="L156" s="37"/>
      <c r="M156" s="37"/>
      <c r="N156" s="37"/>
      <c r="O156" s="37"/>
      <c r="P156" s="39"/>
      <c r="Q156" s="39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6"/>
      <c r="AI156" s="36"/>
      <c r="AJ156" s="36"/>
      <c r="AK156" s="36"/>
    </row>
    <row r="157" spans="1:40" x14ac:dyDescent="0.35">
      <c r="A157" s="36"/>
      <c r="B157" s="36"/>
      <c r="C157" s="36"/>
      <c r="D157" s="36"/>
      <c r="E157" s="40"/>
      <c r="F157" s="37"/>
      <c r="G157" s="37"/>
      <c r="H157" s="37"/>
      <c r="I157" s="38"/>
      <c r="J157" s="37"/>
      <c r="K157" s="37"/>
      <c r="L157" s="37"/>
      <c r="M157" s="37"/>
      <c r="N157" s="37"/>
      <c r="O157" s="37"/>
      <c r="P157" s="39"/>
      <c r="Q157" s="39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6"/>
      <c r="AI157" s="36"/>
      <c r="AJ157" s="36"/>
      <c r="AK157" s="36"/>
    </row>
    <row r="158" spans="1:40" x14ac:dyDescent="0.35">
      <c r="A158" s="36"/>
      <c r="B158" s="36"/>
      <c r="C158" s="36"/>
      <c r="D158" s="36"/>
      <c r="E158" s="40"/>
      <c r="F158" s="37"/>
      <c r="G158" s="37"/>
      <c r="H158" s="37"/>
      <c r="I158" s="38"/>
      <c r="J158" s="37"/>
      <c r="K158" s="37"/>
      <c r="L158" s="37"/>
      <c r="M158" s="37"/>
      <c r="N158" s="37"/>
      <c r="O158" s="37"/>
      <c r="P158" s="39"/>
      <c r="Q158" s="39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6"/>
      <c r="AI158" s="36"/>
      <c r="AJ158" s="36"/>
      <c r="AK158" s="36"/>
    </row>
    <row r="159" spans="1:40" x14ac:dyDescent="0.35">
      <c r="A159" s="36"/>
      <c r="B159" s="36"/>
      <c r="C159" s="36"/>
      <c r="D159" s="36"/>
      <c r="E159" s="40"/>
      <c r="F159" s="37"/>
      <c r="G159" s="37"/>
      <c r="H159" s="37"/>
      <c r="I159" s="38"/>
      <c r="J159" s="37"/>
      <c r="K159" s="37"/>
      <c r="L159" s="37"/>
      <c r="M159" s="37"/>
      <c r="N159" s="37"/>
      <c r="O159" s="37"/>
      <c r="P159" s="39"/>
      <c r="Q159" s="39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6"/>
      <c r="AI159" s="36"/>
      <c r="AJ159" s="36"/>
      <c r="AK159" s="36"/>
    </row>
    <row r="160" spans="1:40" x14ac:dyDescent="0.35">
      <c r="A160" s="36"/>
      <c r="B160" s="36"/>
      <c r="C160" s="36"/>
      <c r="D160" s="36"/>
      <c r="E160" s="40"/>
      <c r="F160" s="37"/>
      <c r="G160" s="37"/>
      <c r="H160" s="37"/>
      <c r="I160" s="38"/>
      <c r="J160" s="37"/>
      <c r="K160" s="37"/>
      <c r="L160" s="37"/>
      <c r="M160" s="37"/>
      <c r="N160" s="37"/>
      <c r="O160" s="37"/>
      <c r="P160" s="39"/>
      <c r="Q160" s="39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6"/>
      <c r="AI160" s="36"/>
      <c r="AJ160" s="36"/>
      <c r="AK160" s="36"/>
    </row>
    <row r="161" spans="1:37" x14ac:dyDescent="0.35">
      <c r="A161" s="36"/>
      <c r="B161" s="36"/>
      <c r="C161" s="36"/>
      <c r="D161" s="36"/>
      <c r="E161" s="40"/>
      <c r="F161" s="37"/>
      <c r="G161" s="37"/>
      <c r="H161" s="37"/>
      <c r="I161" s="38"/>
      <c r="J161" s="37"/>
      <c r="K161" s="37"/>
      <c r="L161" s="37"/>
      <c r="M161" s="37"/>
      <c r="N161" s="37"/>
      <c r="O161" s="37"/>
      <c r="P161" s="39"/>
      <c r="Q161" s="39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6"/>
      <c r="AI161" s="36"/>
      <c r="AJ161" s="36"/>
      <c r="AK161" s="36"/>
    </row>
    <row r="162" spans="1:37" x14ac:dyDescent="0.35">
      <c r="A162" s="36"/>
      <c r="B162" s="36"/>
      <c r="C162" s="36"/>
      <c r="D162" s="36"/>
      <c r="E162" s="40"/>
      <c r="F162" s="37"/>
      <c r="G162" s="37"/>
      <c r="H162" s="37"/>
      <c r="I162" s="38"/>
      <c r="J162" s="37"/>
      <c r="K162" s="37"/>
      <c r="L162" s="37"/>
      <c r="M162" s="37"/>
      <c r="N162" s="37"/>
      <c r="O162" s="37"/>
      <c r="P162" s="39"/>
      <c r="Q162" s="39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6"/>
      <c r="AI162" s="36"/>
      <c r="AJ162" s="36"/>
      <c r="AK162" s="36"/>
    </row>
    <row r="163" spans="1:37" x14ac:dyDescent="0.35">
      <c r="A163" s="36"/>
      <c r="B163" s="36"/>
      <c r="C163" s="36"/>
      <c r="D163" s="36"/>
      <c r="E163" s="40"/>
      <c r="F163" s="37"/>
      <c r="G163" s="37"/>
      <c r="H163" s="37"/>
      <c r="I163" s="38"/>
      <c r="J163" s="37"/>
      <c r="K163" s="37"/>
      <c r="L163" s="37"/>
      <c r="M163" s="37"/>
      <c r="N163" s="37"/>
      <c r="O163" s="37"/>
      <c r="P163" s="39"/>
      <c r="Q163" s="39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6"/>
      <c r="AI163" s="36"/>
      <c r="AJ163" s="36"/>
      <c r="AK163" s="36"/>
    </row>
    <row r="164" spans="1:37" x14ac:dyDescent="0.35">
      <c r="A164" s="36"/>
      <c r="B164" s="36"/>
      <c r="C164" s="36"/>
      <c r="D164" s="36"/>
      <c r="E164" s="40"/>
      <c r="F164" s="37"/>
      <c r="G164" s="37"/>
      <c r="H164" s="37"/>
      <c r="I164" s="38"/>
      <c r="J164" s="37"/>
      <c r="K164" s="37"/>
      <c r="L164" s="37"/>
      <c r="M164" s="37"/>
      <c r="N164" s="37"/>
      <c r="O164" s="37"/>
      <c r="P164" s="39"/>
      <c r="Q164" s="39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6"/>
      <c r="AI164" s="36"/>
      <c r="AJ164" s="36"/>
      <c r="AK164" s="36"/>
    </row>
    <row r="165" spans="1:37" x14ac:dyDescent="0.35">
      <c r="A165" s="36"/>
      <c r="B165" s="36"/>
      <c r="C165" s="36"/>
      <c r="D165" s="36"/>
      <c r="E165" s="40"/>
      <c r="F165" s="37"/>
      <c r="G165" s="37"/>
      <c r="H165" s="37"/>
      <c r="I165" s="38"/>
      <c r="J165" s="37"/>
      <c r="K165" s="37"/>
      <c r="L165" s="37"/>
      <c r="M165" s="37"/>
      <c r="N165" s="37"/>
      <c r="O165" s="37"/>
      <c r="P165" s="39"/>
      <c r="Q165" s="39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6"/>
      <c r="AI165" s="36"/>
      <c r="AJ165" s="36"/>
      <c r="AK165" s="36"/>
    </row>
    <row r="166" spans="1:37" x14ac:dyDescent="0.35">
      <c r="A166" s="36"/>
      <c r="B166" s="36"/>
      <c r="C166" s="36"/>
      <c r="D166" s="36"/>
      <c r="E166" s="40"/>
      <c r="F166" s="37"/>
      <c r="G166" s="37"/>
      <c r="H166" s="37"/>
      <c r="I166" s="38"/>
      <c r="J166" s="37"/>
      <c r="K166" s="37"/>
      <c r="L166" s="37"/>
      <c r="M166" s="37"/>
      <c r="N166" s="37"/>
      <c r="O166" s="37"/>
      <c r="P166" s="39"/>
      <c r="Q166" s="39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6"/>
      <c r="AI166" s="36"/>
      <c r="AJ166" s="36"/>
      <c r="AK166" s="36"/>
    </row>
    <row r="167" spans="1:37" x14ac:dyDescent="0.35">
      <c r="A167" s="36"/>
      <c r="B167" s="36"/>
      <c r="C167" s="36"/>
      <c r="D167" s="36"/>
      <c r="E167" s="40"/>
      <c r="F167" s="37"/>
      <c r="G167" s="37"/>
      <c r="H167" s="37"/>
      <c r="I167" s="38"/>
      <c r="J167" s="37"/>
      <c r="K167" s="37"/>
      <c r="L167" s="37"/>
      <c r="M167" s="37"/>
      <c r="N167" s="37"/>
      <c r="O167" s="37"/>
      <c r="P167" s="39"/>
      <c r="Q167" s="39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6"/>
      <c r="AI167" s="36"/>
      <c r="AJ167" s="36"/>
      <c r="AK167" s="36"/>
    </row>
    <row r="168" spans="1:37" x14ac:dyDescent="0.35">
      <c r="A168" s="36"/>
      <c r="B168" s="36"/>
      <c r="C168" s="36"/>
      <c r="D168" s="36"/>
      <c r="E168" s="40"/>
      <c r="F168" s="37"/>
      <c r="G168" s="37"/>
      <c r="H168" s="37"/>
      <c r="I168" s="38"/>
      <c r="J168" s="37"/>
      <c r="K168" s="37"/>
      <c r="L168" s="37"/>
      <c r="M168" s="37"/>
      <c r="N168" s="37"/>
      <c r="O168" s="37"/>
      <c r="P168" s="39"/>
      <c r="Q168" s="39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6"/>
      <c r="AI168" s="36"/>
      <c r="AJ168" s="36"/>
      <c r="AK168" s="36"/>
    </row>
    <row r="169" spans="1:37" x14ac:dyDescent="0.35">
      <c r="A169" s="36"/>
      <c r="B169" s="36"/>
      <c r="C169" s="36"/>
      <c r="D169" s="36"/>
      <c r="E169" s="40"/>
      <c r="F169" s="37"/>
      <c r="G169" s="37"/>
      <c r="H169" s="37"/>
      <c r="I169" s="38"/>
      <c r="J169" s="37"/>
      <c r="K169" s="37"/>
      <c r="L169" s="37"/>
      <c r="M169" s="37"/>
      <c r="N169" s="37"/>
      <c r="O169" s="37"/>
      <c r="P169" s="39"/>
      <c r="Q169" s="39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6"/>
      <c r="AI169" s="36"/>
      <c r="AJ169" s="36"/>
      <c r="AK169" s="36"/>
    </row>
    <row r="170" spans="1:37" x14ac:dyDescent="0.35">
      <c r="A170" s="36"/>
      <c r="B170" s="36"/>
      <c r="C170" s="36"/>
      <c r="D170" s="36"/>
      <c r="E170" s="40"/>
      <c r="F170" s="37"/>
      <c r="G170" s="37"/>
      <c r="H170" s="37"/>
      <c r="I170" s="38"/>
      <c r="J170" s="37"/>
      <c r="K170" s="37"/>
      <c r="L170" s="37"/>
      <c r="M170" s="37"/>
      <c r="N170" s="37"/>
      <c r="O170" s="37"/>
      <c r="P170" s="39"/>
      <c r="Q170" s="39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6"/>
      <c r="AI170" s="36"/>
      <c r="AJ170" s="36"/>
      <c r="AK170" s="36"/>
    </row>
    <row r="171" spans="1:37" x14ac:dyDescent="0.35">
      <c r="A171" s="36"/>
      <c r="B171" s="36"/>
      <c r="C171" s="36"/>
      <c r="D171" s="36"/>
      <c r="E171" s="40"/>
      <c r="F171" s="37"/>
      <c r="G171" s="37"/>
      <c r="H171" s="37"/>
      <c r="I171" s="38"/>
      <c r="J171" s="37"/>
      <c r="K171" s="37"/>
      <c r="L171" s="37"/>
      <c r="M171" s="37"/>
      <c r="N171" s="37"/>
      <c r="O171" s="37"/>
      <c r="P171" s="39"/>
      <c r="Q171" s="39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6"/>
      <c r="AI171" s="36"/>
      <c r="AJ171" s="36"/>
      <c r="AK171" s="36"/>
    </row>
    <row r="172" spans="1:37" x14ac:dyDescent="0.35">
      <c r="A172" s="36"/>
      <c r="B172" s="36"/>
      <c r="C172" s="36"/>
      <c r="D172" s="36"/>
      <c r="E172" s="40"/>
      <c r="F172" s="37"/>
      <c r="G172" s="37"/>
      <c r="H172" s="37"/>
      <c r="I172" s="38"/>
      <c r="J172" s="37"/>
      <c r="K172" s="37"/>
      <c r="L172" s="37"/>
      <c r="M172" s="37"/>
      <c r="N172" s="37"/>
      <c r="O172" s="37"/>
      <c r="P172" s="39"/>
      <c r="Q172" s="39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6"/>
      <c r="AI172" s="36"/>
      <c r="AJ172" s="36"/>
      <c r="AK172" s="36"/>
    </row>
    <row r="173" spans="1:37" x14ac:dyDescent="0.35">
      <c r="A173" s="36"/>
      <c r="B173" s="36"/>
      <c r="C173" s="36"/>
      <c r="D173" s="36"/>
      <c r="E173" s="40"/>
      <c r="F173" s="37"/>
      <c r="G173" s="37"/>
      <c r="H173" s="37"/>
      <c r="I173" s="38"/>
      <c r="J173" s="37"/>
      <c r="K173" s="37"/>
      <c r="L173" s="37"/>
      <c r="M173" s="37"/>
      <c r="N173" s="37"/>
      <c r="O173" s="37"/>
      <c r="P173" s="39"/>
      <c r="Q173" s="39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6"/>
      <c r="AI173" s="36"/>
      <c r="AJ173" s="36"/>
      <c r="AK173" s="36"/>
    </row>
    <row r="174" spans="1:37" x14ac:dyDescent="0.35">
      <c r="A174" s="36"/>
      <c r="B174" s="36"/>
      <c r="C174" s="36"/>
      <c r="D174" s="36"/>
      <c r="E174" s="40"/>
      <c r="F174" s="37"/>
      <c r="G174" s="37"/>
      <c r="H174" s="37"/>
      <c r="I174" s="38"/>
      <c r="J174" s="37"/>
      <c r="K174" s="37"/>
      <c r="L174" s="37"/>
      <c r="M174" s="37"/>
      <c r="N174" s="37"/>
      <c r="O174" s="37"/>
      <c r="P174" s="39"/>
      <c r="Q174" s="39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6"/>
      <c r="AI174" s="36"/>
      <c r="AJ174" s="36"/>
      <c r="AK174" s="36"/>
    </row>
    <row r="175" spans="1:37" x14ac:dyDescent="0.35">
      <c r="A175" s="36"/>
      <c r="B175" s="36"/>
      <c r="C175" s="36"/>
      <c r="D175" s="36"/>
      <c r="E175" s="40"/>
      <c r="F175" s="37"/>
      <c r="G175" s="37"/>
      <c r="H175" s="37"/>
      <c r="I175" s="38"/>
      <c r="J175" s="37"/>
      <c r="K175" s="37"/>
      <c r="L175" s="37"/>
      <c r="M175" s="37"/>
      <c r="N175" s="37"/>
      <c r="O175" s="37"/>
      <c r="P175" s="39"/>
      <c r="Q175" s="39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6"/>
      <c r="AI175" s="36"/>
      <c r="AJ175" s="36"/>
      <c r="AK175" s="36"/>
    </row>
    <row r="176" spans="1:37" x14ac:dyDescent="0.35">
      <c r="A176" s="36"/>
      <c r="B176" s="36"/>
      <c r="C176" s="36"/>
      <c r="D176" s="36"/>
      <c r="E176" s="40"/>
      <c r="F176" s="37"/>
      <c r="G176" s="37"/>
      <c r="H176" s="37"/>
      <c r="I176" s="38"/>
      <c r="J176" s="37"/>
      <c r="K176" s="37"/>
      <c r="L176" s="37"/>
      <c r="M176" s="37"/>
      <c r="N176" s="37"/>
      <c r="O176" s="37"/>
      <c r="P176" s="39"/>
      <c r="Q176" s="39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6"/>
      <c r="AI176" s="36"/>
      <c r="AJ176" s="36"/>
      <c r="AK176" s="36"/>
    </row>
    <row r="177" spans="1:37" x14ac:dyDescent="0.35">
      <c r="A177" s="36"/>
      <c r="B177" s="36"/>
      <c r="C177" s="36"/>
      <c r="D177" s="36"/>
      <c r="E177" s="40"/>
      <c r="F177" s="37"/>
      <c r="G177" s="37"/>
      <c r="H177" s="37"/>
      <c r="I177" s="38"/>
      <c r="J177" s="37"/>
      <c r="K177" s="37"/>
      <c r="L177" s="37"/>
      <c r="M177" s="37"/>
      <c r="N177" s="37"/>
      <c r="O177" s="37"/>
      <c r="P177" s="39"/>
      <c r="Q177" s="39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6"/>
      <c r="AI177" s="36"/>
      <c r="AJ177" s="36"/>
      <c r="AK177" s="36"/>
    </row>
    <row r="178" spans="1:37" x14ac:dyDescent="0.35">
      <c r="A178" s="36"/>
      <c r="B178" s="36"/>
      <c r="C178" s="36"/>
      <c r="D178" s="36"/>
      <c r="E178" s="40"/>
      <c r="F178" s="37"/>
      <c r="G178" s="37"/>
      <c r="H178" s="37"/>
      <c r="I178" s="38"/>
      <c r="J178" s="37"/>
      <c r="K178" s="37"/>
      <c r="L178" s="37"/>
      <c r="M178" s="37"/>
      <c r="N178" s="37"/>
      <c r="O178" s="37"/>
      <c r="P178" s="39"/>
      <c r="Q178" s="39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6"/>
      <c r="AI178" s="36"/>
      <c r="AJ178" s="36"/>
      <c r="AK178" s="36"/>
    </row>
    <row r="179" spans="1:37" x14ac:dyDescent="0.35">
      <c r="A179" s="36"/>
      <c r="B179" s="36"/>
      <c r="C179" s="36"/>
      <c r="D179" s="36"/>
      <c r="E179" s="40"/>
      <c r="F179" s="37"/>
      <c r="G179" s="37"/>
      <c r="H179" s="37"/>
      <c r="I179" s="38"/>
      <c r="J179" s="37"/>
      <c r="K179" s="37"/>
      <c r="L179" s="37"/>
      <c r="M179" s="37"/>
      <c r="N179" s="37"/>
      <c r="O179" s="37"/>
      <c r="P179" s="39"/>
      <c r="Q179" s="39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6"/>
      <c r="AI179" s="36"/>
      <c r="AJ179" s="36"/>
      <c r="AK179" s="36"/>
    </row>
    <row r="180" spans="1:37" x14ac:dyDescent="0.35">
      <c r="A180" s="36"/>
      <c r="B180" s="36"/>
      <c r="C180" s="36"/>
      <c r="D180" s="36"/>
      <c r="E180" s="40"/>
      <c r="F180" s="37"/>
      <c r="G180" s="37"/>
      <c r="H180" s="37"/>
      <c r="I180" s="38"/>
      <c r="J180" s="37"/>
      <c r="K180" s="37"/>
      <c r="L180" s="37"/>
      <c r="M180" s="37"/>
      <c r="N180" s="37"/>
      <c r="O180" s="37"/>
      <c r="P180" s="39"/>
      <c r="Q180" s="39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6"/>
      <c r="AI180" s="36"/>
      <c r="AJ180" s="36"/>
      <c r="AK180" s="36"/>
    </row>
    <row r="181" spans="1:37" x14ac:dyDescent="0.35">
      <c r="A181" s="36"/>
      <c r="B181" s="36"/>
      <c r="C181" s="36"/>
      <c r="D181" s="36"/>
      <c r="E181" s="40"/>
      <c r="F181" s="37"/>
      <c r="G181" s="37"/>
      <c r="H181" s="37"/>
      <c r="I181" s="38"/>
      <c r="J181" s="37"/>
      <c r="K181" s="37"/>
      <c r="L181" s="37"/>
      <c r="M181" s="37"/>
      <c r="N181" s="37"/>
      <c r="O181" s="37"/>
      <c r="P181" s="39"/>
      <c r="Q181" s="39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6"/>
      <c r="AI181" s="36"/>
      <c r="AJ181" s="36"/>
      <c r="AK181" s="36"/>
    </row>
    <row r="182" spans="1:37" x14ac:dyDescent="0.35">
      <c r="A182" s="36"/>
      <c r="B182" s="36"/>
      <c r="C182" s="36"/>
      <c r="D182" s="36"/>
      <c r="E182" s="40"/>
      <c r="F182" s="37"/>
      <c r="G182" s="37"/>
      <c r="H182" s="37"/>
      <c r="I182" s="38"/>
      <c r="J182" s="37"/>
      <c r="K182" s="37"/>
      <c r="L182" s="37"/>
      <c r="M182" s="37"/>
      <c r="N182" s="37"/>
      <c r="O182" s="37"/>
      <c r="P182" s="39"/>
      <c r="Q182" s="39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6"/>
      <c r="AI182" s="36"/>
      <c r="AJ182" s="36"/>
      <c r="AK182" s="36"/>
    </row>
    <row r="183" spans="1:37" x14ac:dyDescent="0.35">
      <c r="A183" s="36"/>
      <c r="B183" s="36"/>
      <c r="C183" s="36"/>
      <c r="D183" s="36"/>
      <c r="E183" s="40"/>
      <c r="F183" s="37"/>
      <c r="G183" s="37"/>
      <c r="H183" s="37"/>
      <c r="I183" s="38"/>
      <c r="J183" s="37"/>
      <c r="K183" s="37"/>
      <c r="L183" s="37"/>
      <c r="M183" s="37"/>
      <c r="N183" s="37"/>
      <c r="O183" s="37"/>
      <c r="P183" s="39"/>
      <c r="Q183" s="39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6"/>
      <c r="AI183" s="36"/>
      <c r="AJ183" s="36"/>
      <c r="AK183" s="36"/>
    </row>
    <row r="184" spans="1:37" x14ac:dyDescent="0.35">
      <c r="A184" s="36"/>
      <c r="B184" s="36"/>
      <c r="C184" s="36"/>
      <c r="D184" s="36"/>
      <c r="E184" s="40"/>
      <c r="F184" s="37"/>
      <c r="G184" s="37"/>
      <c r="H184" s="37"/>
      <c r="I184" s="38"/>
      <c r="J184" s="37"/>
      <c r="K184" s="37"/>
      <c r="L184" s="37"/>
      <c r="M184" s="37"/>
      <c r="N184" s="37"/>
      <c r="O184" s="37"/>
      <c r="P184" s="39"/>
      <c r="Q184" s="39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6"/>
      <c r="AI184" s="36"/>
      <c r="AJ184" s="36"/>
      <c r="AK184" s="36"/>
    </row>
    <row r="185" spans="1:37" x14ac:dyDescent="0.35">
      <c r="A185" s="36"/>
      <c r="B185" s="36"/>
      <c r="C185" s="36"/>
      <c r="D185" s="36"/>
      <c r="E185" s="40"/>
      <c r="F185" s="37"/>
      <c r="G185" s="37"/>
      <c r="H185" s="37"/>
      <c r="I185" s="38"/>
      <c r="J185" s="37"/>
      <c r="K185" s="37"/>
      <c r="L185" s="37"/>
      <c r="M185" s="37"/>
      <c r="N185" s="37"/>
      <c r="O185" s="37"/>
      <c r="P185" s="39"/>
      <c r="Q185" s="39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6"/>
      <c r="AI185" s="36"/>
      <c r="AJ185" s="36"/>
      <c r="AK185" s="36"/>
    </row>
    <row r="186" spans="1:37" x14ac:dyDescent="0.35">
      <c r="A186" s="36"/>
      <c r="B186" s="36"/>
      <c r="C186" s="36"/>
      <c r="D186" s="36"/>
      <c r="E186" s="40"/>
      <c r="F186" s="37"/>
      <c r="G186" s="37"/>
      <c r="H186" s="37"/>
      <c r="I186" s="38"/>
      <c r="J186" s="37"/>
      <c r="K186" s="37"/>
      <c r="L186" s="37"/>
      <c r="M186" s="37"/>
      <c r="N186" s="37"/>
      <c r="O186" s="37"/>
      <c r="P186" s="39"/>
      <c r="Q186" s="39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6"/>
      <c r="AI186" s="36"/>
      <c r="AJ186" s="36"/>
      <c r="AK186" s="36"/>
    </row>
    <row r="187" spans="1:37" x14ac:dyDescent="0.35">
      <c r="A187" s="36"/>
      <c r="B187" s="36"/>
      <c r="C187" s="36"/>
      <c r="D187" s="36"/>
      <c r="E187" s="40"/>
      <c r="F187" s="37"/>
      <c r="G187" s="37"/>
      <c r="H187" s="37"/>
      <c r="I187" s="38"/>
      <c r="J187" s="37"/>
      <c r="K187" s="37"/>
      <c r="L187" s="37"/>
      <c r="M187" s="37"/>
      <c r="N187" s="37"/>
      <c r="O187" s="37"/>
      <c r="P187" s="39"/>
      <c r="Q187" s="39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6"/>
      <c r="AI187" s="36"/>
      <c r="AJ187" s="36"/>
      <c r="AK187" s="36"/>
    </row>
    <row r="188" spans="1:37" x14ac:dyDescent="0.35">
      <c r="A188" s="36"/>
      <c r="B188" s="36"/>
      <c r="C188" s="36"/>
      <c r="D188" s="36"/>
      <c r="E188" s="40"/>
      <c r="F188" s="37"/>
      <c r="G188" s="37"/>
      <c r="H188" s="37"/>
      <c r="I188" s="38"/>
      <c r="J188" s="37"/>
      <c r="K188" s="37"/>
      <c r="L188" s="37"/>
      <c r="M188" s="37"/>
      <c r="N188" s="37"/>
      <c r="O188" s="37"/>
      <c r="P188" s="39"/>
      <c r="Q188" s="39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6"/>
      <c r="AI188" s="36"/>
      <c r="AJ188" s="36"/>
      <c r="AK188" s="36"/>
    </row>
    <row r="189" spans="1:37" x14ac:dyDescent="0.35">
      <c r="A189" s="36"/>
      <c r="B189" s="36"/>
      <c r="C189" s="36"/>
      <c r="D189" s="36"/>
      <c r="E189" s="40"/>
      <c r="F189" s="37"/>
      <c r="G189" s="37"/>
      <c r="H189" s="37"/>
      <c r="I189" s="38"/>
      <c r="J189" s="37"/>
      <c r="K189" s="37"/>
      <c r="L189" s="37"/>
      <c r="M189" s="37"/>
      <c r="N189" s="37"/>
      <c r="O189" s="37"/>
      <c r="P189" s="39"/>
      <c r="Q189" s="39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6"/>
      <c r="AI189" s="36"/>
      <c r="AJ189" s="36"/>
      <c r="AK189" s="36"/>
    </row>
    <row r="190" spans="1:37" x14ac:dyDescent="0.35">
      <c r="A190" s="36"/>
      <c r="B190" s="36"/>
      <c r="C190" s="36"/>
      <c r="D190" s="36"/>
      <c r="E190" s="40"/>
      <c r="F190" s="37"/>
      <c r="G190" s="37"/>
      <c r="H190" s="37"/>
      <c r="I190" s="38"/>
      <c r="J190" s="37"/>
      <c r="K190" s="37"/>
      <c r="L190" s="37"/>
      <c r="M190" s="37"/>
      <c r="N190" s="37"/>
      <c r="O190" s="37"/>
      <c r="P190" s="39"/>
      <c r="Q190" s="39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6"/>
      <c r="AI190" s="36"/>
      <c r="AJ190" s="36"/>
      <c r="AK190" s="36"/>
    </row>
    <row r="191" spans="1:37" x14ac:dyDescent="0.35">
      <c r="A191" s="36"/>
      <c r="B191" s="36"/>
      <c r="C191" s="36"/>
      <c r="D191" s="36"/>
      <c r="E191" s="40"/>
      <c r="F191" s="37"/>
      <c r="G191" s="37"/>
      <c r="H191" s="37"/>
      <c r="I191" s="38"/>
      <c r="J191" s="37"/>
      <c r="K191" s="37"/>
      <c r="L191" s="37"/>
      <c r="M191" s="37"/>
      <c r="N191" s="37"/>
      <c r="O191" s="37"/>
      <c r="P191" s="39"/>
      <c r="Q191" s="39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6"/>
      <c r="AI191" s="36"/>
      <c r="AJ191" s="36"/>
      <c r="AK191" s="36"/>
    </row>
    <row r="192" spans="1:37" x14ac:dyDescent="0.35">
      <c r="A192" s="36"/>
      <c r="B192" s="36"/>
      <c r="C192" s="36"/>
      <c r="D192" s="36"/>
      <c r="E192" s="40"/>
      <c r="F192" s="37"/>
      <c r="G192" s="37"/>
      <c r="H192" s="37"/>
      <c r="I192" s="38"/>
      <c r="J192" s="37"/>
      <c r="K192" s="37"/>
      <c r="L192" s="37"/>
      <c r="M192" s="37"/>
      <c r="N192" s="37"/>
      <c r="O192" s="37"/>
      <c r="P192" s="39"/>
      <c r="Q192" s="39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6"/>
      <c r="AI192" s="36"/>
      <c r="AJ192" s="36"/>
      <c r="AK192" s="36"/>
    </row>
    <row r="193" spans="1:37" x14ac:dyDescent="0.35">
      <c r="A193" s="36"/>
      <c r="B193" s="36"/>
      <c r="C193" s="36"/>
      <c r="D193" s="36"/>
      <c r="E193" s="40"/>
      <c r="F193" s="37"/>
      <c r="G193" s="37"/>
      <c r="H193" s="37"/>
      <c r="I193" s="38"/>
      <c r="J193" s="37"/>
      <c r="K193" s="37"/>
      <c r="L193" s="37"/>
      <c r="M193" s="37"/>
      <c r="N193" s="37"/>
      <c r="O193" s="37"/>
      <c r="P193" s="39"/>
      <c r="Q193" s="39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6"/>
      <c r="AI193" s="36"/>
      <c r="AJ193" s="36"/>
      <c r="AK193" s="36"/>
    </row>
    <row r="194" spans="1:37" x14ac:dyDescent="0.35">
      <c r="A194" s="36"/>
      <c r="B194" s="36"/>
      <c r="C194" s="36"/>
      <c r="D194" s="36"/>
      <c r="E194" s="40"/>
      <c r="F194" s="37"/>
      <c r="G194" s="37"/>
      <c r="H194" s="37"/>
      <c r="I194" s="38"/>
      <c r="J194" s="37"/>
      <c r="K194" s="37"/>
      <c r="L194" s="37"/>
      <c r="M194" s="37"/>
      <c r="N194" s="37"/>
      <c r="O194" s="37"/>
      <c r="P194" s="39"/>
      <c r="Q194" s="39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6"/>
      <c r="AI194" s="36"/>
      <c r="AJ194" s="36"/>
      <c r="AK194" s="36"/>
    </row>
    <row r="195" spans="1:37" x14ac:dyDescent="0.35">
      <c r="A195" s="36"/>
      <c r="B195" s="36"/>
      <c r="C195" s="36"/>
      <c r="D195" s="36"/>
      <c r="E195" s="40"/>
      <c r="F195" s="37"/>
      <c r="G195" s="37"/>
      <c r="H195" s="37"/>
      <c r="I195" s="38"/>
      <c r="J195" s="37"/>
      <c r="K195" s="37"/>
      <c r="L195" s="37"/>
      <c r="M195" s="37"/>
      <c r="N195" s="37"/>
      <c r="O195" s="37"/>
      <c r="P195" s="39"/>
      <c r="Q195" s="39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6"/>
      <c r="AI195" s="36"/>
      <c r="AJ195" s="36"/>
      <c r="AK195" s="36"/>
    </row>
    <row r="196" spans="1:37" x14ac:dyDescent="0.35">
      <c r="A196" s="36"/>
      <c r="B196" s="36"/>
      <c r="C196" s="36"/>
      <c r="D196" s="36"/>
      <c r="E196" s="40"/>
      <c r="F196" s="37"/>
      <c r="G196" s="37"/>
      <c r="H196" s="37"/>
      <c r="I196" s="38"/>
      <c r="J196" s="37"/>
      <c r="K196" s="37"/>
      <c r="L196" s="37"/>
      <c r="M196" s="37"/>
      <c r="N196" s="37"/>
      <c r="O196" s="37"/>
      <c r="P196" s="39"/>
      <c r="Q196" s="39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6"/>
      <c r="AI196" s="36"/>
      <c r="AJ196" s="36"/>
      <c r="AK196" s="36"/>
    </row>
    <row r="197" spans="1:37" x14ac:dyDescent="0.35">
      <c r="A197" s="36"/>
      <c r="B197" s="36"/>
      <c r="C197" s="36"/>
      <c r="D197" s="36"/>
      <c r="E197" s="40"/>
      <c r="F197" s="37"/>
      <c r="G197" s="37"/>
      <c r="H197" s="37"/>
      <c r="I197" s="38"/>
      <c r="J197" s="37"/>
      <c r="K197" s="37"/>
      <c r="L197" s="37"/>
      <c r="M197" s="37"/>
      <c r="N197" s="37"/>
      <c r="O197" s="37"/>
      <c r="P197" s="39"/>
      <c r="Q197" s="39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6"/>
      <c r="AI197" s="36"/>
      <c r="AJ197" s="36"/>
      <c r="AK197" s="36"/>
    </row>
    <row r="198" spans="1:37" x14ac:dyDescent="0.35">
      <c r="A198" s="36"/>
      <c r="B198" s="36"/>
      <c r="C198" s="36"/>
      <c r="D198" s="36"/>
      <c r="E198" s="40"/>
      <c r="F198" s="37"/>
      <c r="G198" s="37"/>
      <c r="H198" s="37"/>
      <c r="I198" s="38"/>
      <c r="J198" s="37"/>
      <c r="K198" s="37"/>
      <c r="L198" s="37"/>
      <c r="M198" s="37"/>
      <c r="N198" s="37"/>
      <c r="O198" s="37"/>
      <c r="P198" s="39"/>
      <c r="Q198" s="39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6"/>
      <c r="AI198" s="36"/>
      <c r="AJ198" s="36"/>
      <c r="AK198" s="36"/>
    </row>
    <row r="199" spans="1:37" x14ac:dyDescent="0.35">
      <c r="A199" s="36"/>
      <c r="B199" s="36"/>
      <c r="C199" s="36"/>
      <c r="D199" s="36"/>
      <c r="E199" s="40"/>
      <c r="F199" s="37"/>
      <c r="G199" s="37"/>
      <c r="H199" s="37"/>
      <c r="I199" s="38"/>
      <c r="J199" s="37"/>
      <c r="K199" s="37"/>
      <c r="L199" s="37"/>
      <c r="M199" s="37"/>
      <c r="N199" s="37"/>
      <c r="O199" s="37"/>
      <c r="P199" s="39"/>
      <c r="Q199" s="39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6"/>
      <c r="AI199" s="36"/>
      <c r="AJ199" s="36"/>
      <c r="AK199" s="36"/>
    </row>
    <row r="200" spans="1:37" x14ac:dyDescent="0.35">
      <c r="A200" s="36"/>
      <c r="B200" s="36"/>
      <c r="C200" s="36"/>
      <c r="D200" s="36"/>
      <c r="E200" s="40"/>
      <c r="F200" s="37"/>
      <c r="G200" s="37"/>
      <c r="H200" s="37"/>
      <c r="I200" s="38"/>
      <c r="J200" s="37"/>
      <c r="K200" s="37"/>
      <c r="L200" s="37"/>
      <c r="M200" s="37"/>
      <c r="N200" s="37"/>
      <c r="O200" s="37"/>
      <c r="P200" s="39"/>
      <c r="Q200" s="39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6"/>
      <c r="AI200" s="36"/>
      <c r="AJ200" s="36"/>
      <c r="AK200" s="36"/>
    </row>
    <row r="201" spans="1:37" x14ac:dyDescent="0.35">
      <c r="A201" s="36"/>
      <c r="B201" s="36"/>
      <c r="C201" s="36"/>
      <c r="D201" s="36"/>
      <c r="E201" s="40"/>
      <c r="F201" s="37"/>
      <c r="G201" s="37"/>
      <c r="H201" s="37"/>
      <c r="I201" s="38"/>
      <c r="J201" s="37"/>
      <c r="K201" s="37"/>
      <c r="L201" s="37"/>
      <c r="M201" s="37"/>
      <c r="N201" s="37"/>
      <c r="O201" s="37"/>
      <c r="P201" s="39"/>
      <c r="Q201" s="39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6"/>
      <c r="AI201" s="36"/>
      <c r="AJ201" s="36"/>
      <c r="AK201" s="36"/>
    </row>
    <row r="202" spans="1:37" x14ac:dyDescent="0.35">
      <c r="A202" s="36"/>
      <c r="B202" s="36"/>
      <c r="C202" s="36"/>
      <c r="D202" s="36"/>
      <c r="E202" s="40"/>
      <c r="F202" s="37"/>
      <c r="G202" s="37"/>
      <c r="H202" s="37"/>
      <c r="I202" s="38"/>
      <c r="J202" s="37"/>
      <c r="K202" s="37"/>
      <c r="L202" s="37"/>
      <c r="M202" s="37"/>
      <c r="N202" s="37"/>
      <c r="O202" s="37"/>
      <c r="P202" s="39"/>
      <c r="Q202" s="39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6"/>
      <c r="AI202" s="36"/>
      <c r="AJ202" s="36"/>
      <c r="AK202" s="36"/>
    </row>
    <row r="203" spans="1:37" x14ac:dyDescent="0.35">
      <c r="A203" s="36"/>
      <c r="B203" s="36"/>
      <c r="C203" s="36"/>
      <c r="D203" s="36"/>
      <c r="E203" s="40"/>
      <c r="F203" s="37"/>
      <c r="G203" s="37"/>
      <c r="H203" s="37"/>
      <c r="I203" s="38"/>
      <c r="J203" s="37"/>
      <c r="K203" s="37"/>
      <c r="L203" s="37"/>
      <c r="M203" s="37"/>
      <c r="N203" s="37"/>
      <c r="O203" s="37"/>
      <c r="P203" s="39"/>
      <c r="Q203" s="39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6"/>
      <c r="AI203" s="36"/>
      <c r="AJ203" s="36"/>
      <c r="AK203" s="36"/>
    </row>
    <row r="204" spans="1:37" x14ac:dyDescent="0.35">
      <c r="A204" s="36"/>
      <c r="B204" s="36"/>
      <c r="C204" s="36"/>
      <c r="D204" s="36"/>
      <c r="E204" s="40"/>
      <c r="F204" s="37"/>
      <c r="G204" s="37"/>
      <c r="H204" s="37"/>
      <c r="I204" s="38"/>
      <c r="J204" s="37"/>
      <c r="K204" s="37"/>
      <c r="L204" s="37"/>
      <c r="M204" s="37"/>
      <c r="N204" s="37"/>
      <c r="O204" s="37"/>
      <c r="P204" s="39"/>
      <c r="Q204" s="39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6"/>
      <c r="AI204" s="36"/>
      <c r="AJ204" s="36"/>
      <c r="AK204" s="36"/>
    </row>
    <row r="205" spans="1:37" x14ac:dyDescent="0.35">
      <c r="A205" s="36"/>
      <c r="B205" s="36"/>
      <c r="C205" s="36"/>
      <c r="D205" s="36"/>
      <c r="E205" s="40"/>
      <c r="F205" s="37"/>
      <c r="G205" s="37"/>
      <c r="H205" s="37"/>
      <c r="I205" s="38"/>
      <c r="J205" s="37"/>
      <c r="K205" s="37"/>
      <c r="L205" s="37"/>
      <c r="M205" s="37"/>
      <c r="N205" s="37"/>
      <c r="O205" s="37"/>
      <c r="P205" s="39"/>
      <c r="Q205" s="39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6"/>
      <c r="AI205" s="36"/>
      <c r="AJ205" s="36"/>
      <c r="AK205" s="36"/>
    </row>
    <row r="206" spans="1:37" x14ac:dyDescent="0.35">
      <c r="A206" s="36"/>
      <c r="B206" s="36"/>
      <c r="C206" s="36"/>
      <c r="D206" s="36"/>
      <c r="E206" s="40"/>
      <c r="F206" s="37"/>
      <c r="G206" s="37"/>
      <c r="H206" s="37"/>
      <c r="I206" s="38"/>
      <c r="J206" s="37"/>
      <c r="K206" s="37"/>
      <c r="L206" s="37"/>
      <c r="M206" s="37"/>
      <c r="N206" s="37"/>
      <c r="O206" s="37"/>
      <c r="P206" s="39"/>
      <c r="Q206" s="39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6"/>
      <c r="AI206" s="36"/>
      <c r="AJ206" s="36"/>
      <c r="AK206" s="36"/>
    </row>
    <row r="207" spans="1:37" x14ac:dyDescent="0.35">
      <c r="A207" s="36"/>
      <c r="B207" s="36"/>
      <c r="C207" s="36"/>
      <c r="D207" s="36"/>
      <c r="E207" s="40"/>
      <c r="F207" s="37"/>
      <c r="G207" s="37"/>
      <c r="H207" s="37"/>
      <c r="I207" s="38"/>
      <c r="J207" s="37"/>
      <c r="K207" s="37"/>
      <c r="L207" s="37"/>
      <c r="M207" s="37"/>
      <c r="N207" s="37"/>
      <c r="O207" s="37"/>
      <c r="P207" s="39"/>
      <c r="Q207" s="39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6"/>
      <c r="AI207" s="36"/>
      <c r="AJ207" s="36"/>
      <c r="AK207" s="36"/>
    </row>
    <row r="208" spans="1:37" x14ac:dyDescent="0.35">
      <c r="A208" s="36"/>
      <c r="B208" s="36"/>
      <c r="C208" s="36"/>
      <c r="D208" s="36"/>
      <c r="E208" s="40"/>
      <c r="F208" s="37"/>
      <c r="G208" s="37"/>
      <c r="H208" s="37"/>
      <c r="I208" s="38"/>
      <c r="J208" s="37"/>
      <c r="K208" s="37"/>
      <c r="L208" s="37"/>
      <c r="M208" s="37"/>
      <c r="N208" s="37"/>
      <c r="O208" s="37"/>
      <c r="P208" s="39"/>
      <c r="Q208" s="39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6"/>
      <c r="AI208" s="36"/>
      <c r="AJ208" s="36"/>
      <c r="AK208" s="36"/>
    </row>
    <row r="209" spans="1:37" x14ac:dyDescent="0.35">
      <c r="A209" s="36"/>
      <c r="B209" s="36"/>
      <c r="C209" s="36"/>
      <c r="D209" s="36"/>
      <c r="E209" s="40"/>
      <c r="F209" s="37"/>
      <c r="G209" s="37"/>
      <c r="H209" s="37"/>
      <c r="I209" s="38"/>
      <c r="J209" s="37"/>
      <c r="K209" s="37"/>
      <c r="L209" s="37"/>
      <c r="M209" s="37"/>
      <c r="N209" s="37"/>
      <c r="O209" s="37"/>
      <c r="P209" s="39"/>
      <c r="Q209" s="39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6"/>
      <c r="AI209" s="36"/>
      <c r="AJ209" s="36"/>
      <c r="AK209" s="36"/>
    </row>
    <row r="210" spans="1:37" x14ac:dyDescent="0.35">
      <c r="A210" s="36"/>
      <c r="B210" s="36"/>
      <c r="C210" s="36"/>
      <c r="D210" s="36"/>
      <c r="E210" s="40"/>
      <c r="F210" s="37"/>
      <c r="G210" s="37"/>
      <c r="H210" s="37"/>
      <c r="I210" s="38"/>
      <c r="J210" s="37"/>
      <c r="K210" s="37"/>
      <c r="L210" s="37"/>
      <c r="M210" s="37"/>
      <c r="N210" s="37"/>
      <c r="O210" s="37"/>
      <c r="P210" s="39"/>
      <c r="Q210" s="39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6"/>
      <c r="AI210" s="36"/>
      <c r="AJ210" s="36"/>
      <c r="AK210" s="36"/>
    </row>
    <row r="211" spans="1:37" x14ac:dyDescent="0.35">
      <c r="A211" s="36"/>
      <c r="B211" s="36"/>
      <c r="C211" s="36"/>
      <c r="D211" s="36"/>
      <c r="E211" s="40"/>
      <c r="F211" s="37"/>
      <c r="G211" s="37"/>
      <c r="H211" s="37"/>
      <c r="I211" s="38"/>
      <c r="J211" s="37"/>
      <c r="K211" s="37"/>
      <c r="L211" s="37"/>
      <c r="M211" s="37"/>
      <c r="N211" s="37"/>
      <c r="O211" s="37"/>
      <c r="P211" s="39"/>
      <c r="Q211" s="39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6"/>
      <c r="AI211" s="36"/>
      <c r="AJ211" s="36"/>
      <c r="AK211" s="36"/>
    </row>
    <row r="212" spans="1:37" x14ac:dyDescent="0.35">
      <c r="A212" s="36"/>
      <c r="B212" s="36"/>
      <c r="C212" s="36"/>
      <c r="D212" s="36"/>
      <c r="E212" s="40"/>
      <c r="F212" s="37"/>
      <c r="G212" s="37"/>
      <c r="H212" s="37"/>
      <c r="I212" s="38"/>
      <c r="J212" s="37"/>
      <c r="K212" s="37"/>
      <c r="L212" s="37"/>
      <c r="M212" s="37"/>
      <c r="N212" s="37"/>
      <c r="O212" s="37"/>
      <c r="P212" s="39"/>
      <c r="Q212" s="39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6"/>
      <c r="AI212" s="36"/>
      <c r="AJ212" s="36"/>
      <c r="AK212" s="36"/>
    </row>
    <row r="213" spans="1:37" x14ac:dyDescent="0.35">
      <c r="A213" s="36"/>
      <c r="B213" s="36"/>
      <c r="C213" s="36"/>
      <c r="D213" s="36"/>
      <c r="E213" s="40"/>
      <c r="F213" s="37"/>
      <c r="G213" s="37"/>
      <c r="H213" s="37"/>
      <c r="I213" s="38"/>
      <c r="J213" s="37"/>
      <c r="K213" s="37"/>
      <c r="L213" s="37"/>
      <c r="M213" s="37"/>
      <c r="N213" s="37"/>
      <c r="O213" s="37"/>
      <c r="P213" s="39"/>
      <c r="Q213" s="39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6"/>
      <c r="AI213" s="36"/>
      <c r="AJ213" s="36"/>
      <c r="AK213" s="36"/>
    </row>
    <row r="214" spans="1:37" x14ac:dyDescent="0.35">
      <c r="A214" s="36"/>
      <c r="B214" s="36"/>
      <c r="C214" s="36"/>
      <c r="D214" s="36"/>
      <c r="E214" s="40"/>
      <c r="F214" s="37"/>
      <c r="G214" s="37"/>
      <c r="H214" s="37"/>
      <c r="I214" s="38"/>
      <c r="J214" s="37"/>
      <c r="K214" s="37"/>
      <c r="L214" s="37"/>
      <c r="M214" s="37"/>
      <c r="N214" s="37"/>
      <c r="O214" s="37"/>
      <c r="P214" s="39"/>
      <c r="Q214" s="39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6"/>
      <c r="AI214" s="36"/>
      <c r="AJ214" s="36"/>
      <c r="AK214" s="36"/>
    </row>
    <row r="215" spans="1:37" x14ac:dyDescent="0.35">
      <c r="A215" s="36"/>
      <c r="B215" s="36"/>
      <c r="C215" s="36"/>
      <c r="D215" s="36"/>
      <c r="E215" s="40"/>
      <c r="F215" s="37"/>
      <c r="G215" s="37"/>
      <c r="H215" s="37"/>
      <c r="I215" s="38"/>
      <c r="J215" s="37"/>
      <c r="K215" s="37"/>
      <c r="L215" s="37"/>
      <c r="M215" s="37"/>
      <c r="N215" s="37"/>
      <c r="O215" s="37"/>
      <c r="P215" s="39"/>
      <c r="Q215" s="39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6"/>
      <c r="AI215" s="36"/>
      <c r="AJ215" s="36"/>
      <c r="AK215" s="36"/>
    </row>
    <row r="216" spans="1:37" x14ac:dyDescent="0.35">
      <c r="A216" s="36"/>
      <c r="B216" s="36"/>
      <c r="C216" s="36"/>
      <c r="D216" s="36"/>
      <c r="E216" s="40"/>
      <c r="F216" s="37"/>
      <c r="G216" s="37"/>
      <c r="H216" s="37"/>
      <c r="I216" s="38"/>
      <c r="J216" s="37"/>
      <c r="K216" s="37"/>
      <c r="L216" s="37"/>
      <c r="M216" s="37"/>
      <c r="N216" s="37"/>
      <c r="O216" s="37"/>
      <c r="P216" s="39"/>
      <c r="Q216" s="39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6"/>
      <c r="AI216" s="36"/>
      <c r="AJ216" s="36"/>
      <c r="AK216" s="36"/>
    </row>
    <row r="217" spans="1:37" x14ac:dyDescent="0.35">
      <c r="A217" s="36"/>
      <c r="B217" s="36"/>
      <c r="C217" s="36"/>
      <c r="D217" s="36"/>
      <c r="E217" s="40"/>
      <c r="F217" s="37"/>
      <c r="G217" s="37"/>
      <c r="H217" s="37"/>
      <c r="I217" s="38"/>
      <c r="J217" s="37"/>
      <c r="K217" s="37"/>
      <c r="L217" s="37"/>
      <c r="M217" s="37"/>
      <c r="N217" s="37"/>
      <c r="O217" s="37"/>
      <c r="P217" s="39"/>
      <c r="Q217" s="39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6"/>
      <c r="AI217" s="36"/>
      <c r="AJ217" s="36"/>
      <c r="AK217" s="36"/>
    </row>
    <row r="218" spans="1:37" x14ac:dyDescent="0.35">
      <c r="A218" s="36"/>
      <c r="B218" s="36"/>
      <c r="C218" s="36"/>
      <c r="D218" s="36"/>
      <c r="E218" s="40"/>
      <c r="F218" s="37"/>
      <c r="G218" s="37"/>
      <c r="H218" s="37"/>
      <c r="I218" s="38"/>
      <c r="J218" s="37"/>
      <c r="K218" s="37"/>
      <c r="L218" s="37"/>
      <c r="M218" s="37"/>
      <c r="N218" s="37"/>
      <c r="O218" s="37"/>
      <c r="P218" s="39"/>
      <c r="Q218" s="39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6"/>
      <c r="AI218" s="36"/>
      <c r="AJ218" s="36"/>
      <c r="AK218" s="36"/>
    </row>
    <row r="219" spans="1:37" x14ac:dyDescent="0.35">
      <c r="A219" s="36"/>
      <c r="B219" s="36"/>
      <c r="C219" s="36"/>
      <c r="D219" s="36"/>
      <c r="E219" s="40"/>
      <c r="F219" s="37"/>
      <c r="G219" s="37"/>
      <c r="H219" s="37"/>
      <c r="I219" s="38"/>
      <c r="J219" s="37"/>
      <c r="K219" s="37"/>
      <c r="L219" s="37"/>
      <c r="M219" s="37"/>
      <c r="N219" s="37"/>
      <c r="O219" s="37"/>
      <c r="P219" s="39"/>
      <c r="Q219" s="39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6"/>
      <c r="AI219" s="36"/>
      <c r="AJ219" s="36"/>
      <c r="AK219" s="36"/>
    </row>
    <row r="220" spans="1:37" x14ac:dyDescent="0.35">
      <c r="A220" s="36"/>
      <c r="B220" s="36"/>
      <c r="C220" s="36"/>
      <c r="D220" s="36"/>
      <c r="E220" s="40"/>
      <c r="F220" s="37"/>
      <c r="G220" s="37"/>
      <c r="H220" s="37"/>
      <c r="I220" s="38"/>
      <c r="J220" s="37"/>
      <c r="K220" s="37"/>
      <c r="L220" s="37"/>
      <c r="M220" s="37"/>
      <c r="N220" s="37"/>
      <c r="O220" s="37"/>
      <c r="P220" s="39"/>
      <c r="Q220" s="39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6"/>
      <c r="AI220" s="36"/>
      <c r="AJ220" s="36"/>
      <c r="AK220" s="36"/>
    </row>
    <row r="221" spans="1:37" x14ac:dyDescent="0.35">
      <c r="A221" s="36"/>
      <c r="B221" s="36"/>
      <c r="C221" s="36"/>
      <c r="D221" s="36"/>
      <c r="E221" s="40"/>
      <c r="F221" s="37"/>
      <c r="G221" s="37"/>
      <c r="H221" s="37"/>
      <c r="I221" s="38"/>
      <c r="J221" s="37"/>
      <c r="K221" s="37"/>
      <c r="L221" s="37"/>
      <c r="M221" s="37"/>
      <c r="N221" s="37"/>
      <c r="O221" s="37"/>
      <c r="P221" s="39"/>
      <c r="Q221" s="39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6"/>
      <c r="AI221" s="36"/>
      <c r="AJ221" s="36"/>
      <c r="AK221" s="36"/>
    </row>
    <row r="222" spans="1:37" x14ac:dyDescent="0.35">
      <c r="A222" s="36"/>
      <c r="B222" s="36"/>
      <c r="C222" s="36"/>
      <c r="D222" s="36"/>
      <c r="E222" s="40"/>
      <c r="F222" s="37"/>
      <c r="G222" s="37"/>
      <c r="H222" s="37"/>
      <c r="I222" s="38"/>
      <c r="J222" s="37"/>
      <c r="K222" s="37"/>
      <c r="L222" s="37"/>
      <c r="M222" s="37"/>
      <c r="N222" s="37"/>
      <c r="O222" s="37"/>
      <c r="P222" s="39"/>
      <c r="Q222" s="39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6"/>
      <c r="AI222" s="36"/>
      <c r="AJ222" s="36"/>
      <c r="AK222" s="36"/>
    </row>
    <row r="223" spans="1:37" x14ac:dyDescent="0.35">
      <c r="A223" s="36"/>
      <c r="B223" s="36"/>
      <c r="C223" s="36"/>
      <c r="D223" s="36"/>
      <c r="E223" s="40"/>
      <c r="F223" s="37"/>
      <c r="G223" s="37"/>
      <c r="H223" s="37"/>
      <c r="I223" s="38"/>
      <c r="J223" s="37"/>
      <c r="K223" s="37"/>
      <c r="L223" s="37"/>
      <c r="M223" s="37"/>
      <c r="N223" s="37"/>
      <c r="O223" s="37"/>
      <c r="P223" s="39"/>
      <c r="Q223" s="39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6"/>
      <c r="AI223" s="36"/>
      <c r="AJ223" s="36"/>
      <c r="AK223" s="36"/>
    </row>
    <row r="224" spans="1:37" x14ac:dyDescent="0.35">
      <c r="A224" s="36"/>
      <c r="B224" s="36"/>
      <c r="C224" s="36"/>
      <c r="D224" s="36"/>
      <c r="E224" s="40"/>
      <c r="F224" s="37"/>
      <c r="G224" s="37"/>
      <c r="H224" s="37"/>
      <c r="I224" s="38"/>
      <c r="J224" s="37"/>
      <c r="K224" s="37"/>
      <c r="L224" s="37"/>
      <c r="M224" s="37"/>
      <c r="N224" s="37"/>
      <c r="O224" s="37"/>
      <c r="P224" s="39"/>
      <c r="Q224" s="39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6"/>
      <c r="AI224" s="36"/>
      <c r="AJ224" s="36"/>
      <c r="AK224" s="36"/>
    </row>
    <row r="225" spans="1:37" x14ac:dyDescent="0.35">
      <c r="A225" s="36"/>
      <c r="B225" s="36"/>
      <c r="C225" s="36"/>
      <c r="D225" s="36"/>
      <c r="E225" s="40"/>
      <c r="F225" s="37"/>
      <c r="G225" s="37"/>
      <c r="H225" s="37"/>
      <c r="I225" s="38"/>
      <c r="J225" s="37"/>
      <c r="K225" s="37"/>
      <c r="L225" s="37"/>
      <c r="M225" s="37"/>
      <c r="N225" s="37"/>
      <c r="O225" s="37"/>
      <c r="P225" s="39"/>
      <c r="Q225" s="39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6"/>
      <c r="AI225" s="36"/>
      <c r="AJ225" s="36"/>
      <c r="AK225" s="36"/>
    </row>
    <row r="226" spans="1:37" x14ac:dyDescent="0.35">
      <c r="A226" s="36"/>
      <c r="B226" s="36"/>
      <c r="C226" s="36"/>
      <c r="D226" s="36"/>
      <c r="E226" s="40"/>
      <c r="F226" s="37"/>
      <c r="G226" s="37"/>
      <c r="H226" s="37"/>
      <c r="I226" s="38"/>
      <c r="J226" s="37"/>
      <c r="K226" s="37"/>
      <c r="L226" s="37"/>
      <c r="M226" s="37"/>
      <c r="N226" s="37"/>
      <c r="O226" s="37"/>
      <c r="P226" s="39"/>
      <c r="Q226" s="39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6"/>
      <c r="AI226" s="36"/>
      <c r="AJ226" s="36"/>
      <c r="AK226" s="36"/>
    </row>
    <row r="227" spans="1:37" x14ac:dyDescent="0.35">
      <c r="A227" s="36"/>
      <c r="B227" s="36"/>
      <c r="C227" s="36"/>
      <c r="D227" s="36"/>
      <c r="E227" s="40"/>
      <c r="F227" s="37"/>
      <c r="G227" s="37"/>
      <c r="H227" s="37"/>
      <c r="I227" s="38"/>
      <c r="J227" s="37"/>
      <c r="K227" s="37"/>
      <c r="L227" s="37"/>
      <c r="M227" s="37"/>
      <c r="N227" s="37"/>
      <c r="O227" s="37"/>
      <c r="P227" s="39"/>
      <c r="Q227" s="39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6"/>
      <c r="AI227" s="36"/>
      <c r="AJ227" s="36"/>
      <c r="AK227" s="36"/>
    </row>
    <row r="228" spans="1:37" x14ac:dyDescent="0.35">
      <c r="A228" s="36"/>
      <c r="B228" s="36"/>
      <c r="C228" s="36"/>
      <c r="D228" s="36"/>
      <c r="E228" s="40"/>
      <c r="F228" s="37"/>
      <c r="G228" s="37"/>
      <c r="H228" s="37"/>
      <c r="I228" s="38"/>
      <c r="J228" s="37"/>
      <c r="K228" s="37"/>
      <c r="L228" s="37"/>
      <c r="M228" s="37"/>
      <c r="N228" s="37"/>
      <c r="O228" s="37"/>
      <c r="P228" s="39"/>
      <c r="Q228" s="39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6"/>
      <c r="AI228" s="36"/>
      <c r="AJ228" s="36"/>
      <c r="AK228" s="36"/>
    </row>
    <row r="229" spans="1:37" x14ac:dyDescent="0.35">
      <c r="A229" s="36"/>
      <c r="B229" s="36"/>
      <c r="C229" s="36"/>
      <c r="D229" s="36"/>
      <c r="E229" s="40"/>
      <c r="F229" s="37"/>
      <c r="G229" s="37"/>
      <c r="H229" s="37"/>
      <c r="I229" s="38"/>
      <c r="J229" s="37"/>
      <c r="K229" s="37"/>
      <c r="L229" s="37"/>
      <c r="M229" s="37"/>
      <c r="N229" s="37"/>
      <c r="O229" s="37"/>
      <c r="P229" s="39"/>
      <c r="Q229" s="39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6"/>
      <c r="AI229" s="36"/>
      <c r="AJ229" s="36"/>
      <c r="AK229" s="36"/>
    </row>
    <row r="230" spans="1:37" x14ac:dyDescent="0.35">
      <c r="A230" s="36"/>
      <c r="B230" s="36"/>
      <c r="C230" s="36"/>
      <c r="D230" s="36"/>
      <c r="E230" s="40"/>
      <c r="F230" s="37"/>
      <c r="G230" s="37"/>
      <c r="H230" s="37"/>
      <c r="I230" s="38"/>
      <c r="J230" s="37"/>
      <c r="K230" s="37"/>
      <c r="L230" s="37"/>
      <c r="M230" s="37"/>
      <c r="N230" s="37"/>
      <c r="O230" s="37"/>
      <c r="P230" s="39"/>
      <c r="Q230" s="39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6"/>
      <c r="AI230" s="36"/>
      <c r="AJ230" s="36"/>
      <c r="AK230" s="36"/>
    </row>
    <row r="231" spans="1:37" x14ac:dyDescent="0.35">
      <c r="A231" s="36"/>
      <c r="B231" s="36"/>
      <c r="C231" s="36"/>
      <c r="D231" s="36"/>
      <c r="E231" s="40"/>
      <c r="F231" s="37"/>
      <c r="G231" s="37"/>
      <c r="H231" s="37"/>
      <c r="I231" s="38"/>
      <c r="J231" s="37"/>
      <c r="K231" s="37"/>
      <c r="L231" s="37"/>
      <c r="M231" s="37"/>
      <c r="N231" s="37"/>
      <c r="O231" s="37"/>
      <c r="P231" s="39"/>
      <c r="Q231" s="39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6"/>
      <c r="AI231" s="36"/>
      <c r="AJ231" s="36"/>
      <c r="AK231" s="36"/>
    </row>
    <row r="232" spans="1:37" x14ac:dyDescent="0.35">
      <c r="A232" s="36"/>
      <c r="B232" s="36"/>
      <c r="C232" s="36"/>
      <c r="D232" s="36"/>
      <c r="E232" s="40"/>
      <c r="F232" s="37"/>
      <c r="G232" s="37"/>
      <c r="H232" s="37"/>
      <c r="I232" s="38"/>
      <c r="J232" s="37"/>
      <c r="K232" s="37"/>
      <c r="L232" s="37"/>
      <c r="M232" s="37"/>
      <c r="N232" s="37"/>
      <c r="O232" s="37"/>
      <c r="P232" s="39"/>
      <c r="Q232" s="39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6"/>
      <c r="AI232" s="36"/>
      <c r="AJ232" s="36"/>
      <c r="AK232" s="36"/>
    </row>
    <row r="233" spans="1:37" x14ac:dyDescent="0.35">
      <c r="A233" s="36"/>
      <c r="B233" s="36"/>
      <c r="C233" s="36"/>
      <c r="D233" s="36"/>
      <c r="E233" s="40"/>
      <c r="F233" s="37"/>
      <c r="G233" s="37"/>
      <c r="H233" s="37"/>
      <c r="I233" s="38"/>
      <c r="J233" s="37"/>
      <c r="K233" s="37"/>
      <c r="L233" s="37"/>
      <c r="M233" s="37"/>
      <c r="N233" s="37"/>
      <c r="O233" s="37"/>
      <c r="P233" s="39"/>
      <c r="Q233" s="39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6"/>
      <c r="AI233" s="36"/>
      <c r="AJ233" s="36"/>
      <c r="AK233" s="36"/>
    </row>
    <row r="234" spans="1:37" x14ac:dyDescent="0.35">
      <c r="A234" s="36"/>
      <c r="B234" s="36"/>
      <c r="C234" s="36"/>
      <c r="D234" s="36"/>
      <c r="E234" s="40"/>
      <c r="F234" s="37"/>
      <c r="G234" s="37"/>
      <c r="H234" s="37"/>
      <c r="I234" s="38"/>
      <c r="J234" s="37"/>
      <c r="K234" s="37"/>
      <c r="L234" s="37"/>
      <c r="M234" s="37"/>
      <c r="N234" s="37"/>
      <c r="O234" s="37"/>
      <c r="P234" s="39"/>
      <c r="Q234" s="39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6"/>
      <c r="AI234" s="36"/>
      <c r="AJ234" s="36"/>
      <c r="AK234" s="36"/>
    </row>
    <row r="235" spans="1:37" x14ac:dyDescent="0.35">
      <c r="A235" s="36"/>
      <c r="B235" s="36"/>
      <c r="C235" s="36"/>
      <c r="D235" s="36"/>
      <c r="E235" s="40"/>
      <c r="F235" s="37"/>
      <c r="G235" s="37"/>
      <c r="H235" s="37"/>
      <c r="I235" s="38"/>
      <c r="J235" s="37"/>
      <c r="K235" s="37"/>
      <c r="L235" s="37"/>
      <c r="M235" s="37"/>
      <c r="N235" s="37"/>
      <c r="O235" s="37"/>
      <c r="P235" s="39"/>
      <c r="Q235" s="39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6"/>
      <c r="AI235" s="36"/>
      <c r="AJ235" s="36"/>
      <c r="AK235" s="36"/>
    </row>
    <row r="236" spans="1:37" x14ac:dyDescent="0.35">
      <c r="A236" s="36"/>
      <c r="B236" s="36"/>
      <c r="C236" s="36"/>
      <c r="D236" s="36"/>
      <c r="E236" s="40"/>
      <c r="F236" s="37"/>
      <c r="G236" s="37"/>
      <c r="H236" s="37"/>
      <c r="I236" s="38"/>
      <c r="J236" s="37"/>
      <c r="K236" s="37"/>
      <c r="L236" s="37"/>
      <c r="M236" s="37"/>
      <c r="N236" s="37"/>
      <c r="O236" s="37"/>
      <c r="P236" s="39"/>
      <c r="Q236" s="39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6"/>
      <c r="AI236" s="36"/>
      <c r="AJ236" s="36"/>
      <c r="AK236" s="36"/>
    </row>
    <row r="237" spans="1:37" x14ac:dyDescent="0.35">
      <c r="A237" s="36"/>
      <c r="B237" s="36"/>
      <c r="C237" s="36"/>
      <c r="D237" s="36"/>
      <c r="E237" s="40"/>
      <c r="F237" s="37"/>
      <c r="G237" s="37"/>
      <c r="H237" s="37"/>
      <c r="I237" s="38"/>
      <c r="J237" s="37"/>
      <c r="K237" s="37"/>
      <c r="L237" s="37"/>
      <c r="M237" s="37"/>
      <c r="N237" s="37"/>
      <c r="O237" s="37"/>
      <c r="P237" s="39"/>
      <c r="Q237" s="39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6"/>
      <c r="AI237" s="36"/>
      <c r="AJ237" s="36"/>
      <c r="AK237" s="36"/>
    </row>
    <row r="238" spans="1:37" x14ac:dyDescent="0.35">
      <c r="A238" s="36"/>
      <c r="B238" s="36"/>
      <c r="C238" s="36"/>
      <c r="D238" s="36"/>
      <c r="E238" s="40"/>
      <c r="F238" s="37"/>
      <c r="G238" s="37"/>
      <c r="H238" s="37"/>
      <c r="I238" s="38"/>
      <c r="J238" s="37"/>
      <c r="K238" s="37"/>
      <c r="L238" s="37"/>
      <c r="M238" s="37"/>
      <c r="N238" s="37"/>
      <c r="O238" s="37"/>
      <c r="P238" s="39"/>
      <c r="Q238" s="39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6"/>
      <c r="AI238" s="36"/>
      <c r="AJ238" s="36"/>
      <c r="AK238" s="36"/>
    </row>
    <row r="239" spans="1:37" x14ac:dyDescent="0.35">
      <c r="A239" s="36"/>
      <c r="B239" s="36"/>
      <c r="C239" s="36"/>
      <c r="D239" s="36"/>
      <c r="E239" s="40"/>
      <c r="F239" s="37"/>
      <c r="G239" s="37"/>
      <c r="H239" s="37"/>
      <c r="I239" s="38"/>
      <c r="J239" s="37"/>
      <c r="K239" s="37"/>
      <c r="L239" s="37"/>
      <c r="M239" s="37"/>
      <c r="N239" s="37"/>
      <c r="O239" s="37"/>
      <c r="P239" s="39"/>
      <c r="Q239" s="39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6"/>
      <c r="AI239" s="36"/>
      <c r="AJ239" s="36"/>
      <c r="AK239" s="36"/>
    </row>
    <row r="240" spans="1:37" x14ac:dyDescent="0.35">
      <c r="A240" s="36"/>
      <c r="B240" s="36"/>
      <c r="C240" s="36"/>
      <c r="D240" s="36"/>
      <c r="E240" s="40"/>
      <c r="F240" s="37"/>
      <c r="G240" s="37"/>
      <c r="H240" s="37"/>
      <c r="I240" s="38"/>
      <c r="J240" s="37"/>
      <c r="K240" s="37"/>
      <c r="L240" s="37"/>
      <c r="M240" s="37"/>
      <c r="N240" s="37"/>
      <c r="O240" s="37"/>
      <c r="P240" s="39"/>
      <c r="Q240" s="39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6"/>
      <c r="AI240" s="36"/>
      <c r="AJ240" s="36"/>
      <c r="AK240" s="36"/>
    </row>
    <row r="241" spans="1:37" x14ac:dyDescent="0.35">
      <c r="A241" s="36"/>
      <c r="B241" s="36"/>
      <c r="C241" s="36"/>
      <c r="D241" s="36"/>
      <c r="E241" s="40"/>
      <c r="F241" s="37"/>
      <c r="G241" s="37"/>
      <c r="H241" s="37"/>
      <c r="I241" s="38"/>
      <c r="J241" s="37"/>
      <c r="K241" s="37"/>
      <c r="L241" s="37"/>
      <c r="M241" s="37"/>
      <c r="N241" s="37"/>
      <c r="O241" s="37"/>
      <c r="P241" s="39"/>
      <c r="Q241" s="39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6"/>
      <c r="AI241" s="36"/>
      <c r="AJ241" s="36"/>
      <c r="AK241" s="36"/>
    </row>
    <row r="242" spans="1:37" x14ac:dyDescent="0.35">
      <c r="A242" s="36"/>
      <c r="B242" s="36"/>
      <c r="C242" s="36"/>
      <c r="D242" s="36"/>
      <c r="E242" s="40"/>
      <c r="F242" s="37"/>
      <c r="G242" s="37"/>
      <c r="H242" s="37"/>
      <c r="I242" s="38"/>
      <c r="J242" s="37"/>
      <c r="K242" s="37"/>
      <c r="L242" s="37"/>
      <c r="M242" s="37"/>
      <c r="N242" s="37"/>
      <c r="O242" s="37"/>
      <c r="P242" s="39"/>
      <c r="Q242" s="39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6"/>
      <c r="AI242" s="36"/>
      <c r="AJ242" s="36"/>
      <c r="AK242" s="36"/>
    </row>
    <row r="243" spans="1:37" x14ac:dyDescent="0.35">
      <c r="A243" s="36"/>
      <c r="B243" s="36"/>
      <c r="C243" s="36"/>
      <c r="D243" s="36"/>
      <c r="E243" s="40"/>
      <c r="F243" s="37"/>
      <c r="G243" s="37"/>
      <c r="H243" s="37"/>
      <c r="I243" s="38"/>
      <c r="J243" s="37"/>
      <c r="K243" s="37"/>
      <c r="L243" s="37"/>
      <c r="M243" s="37"/>
      <c r="N243" s="37"/>
      <c r="O243" s="37"/>
      <c r="P243" s="39"/>
      <c r="Q243" s="39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6"/>
      <c r="AI243" s="36"/>
      <c r="AJ243" s="36"/>
      <c r="AK243" s="36"/>
    </row>
    <row r="244" spans="1:37" x14ac:dyDescent="0.35">
      <c r="A244" s="36"/>
      <c r="B244" s="36"/>
      <c r="C244" s="36"/>
      <c r="D244" s="36"/>
      <c r="E244" s="40"/>
      <c r="F244" s="37"/>
      <c r="G244" s="37"/>
      <c r="H244" s="37"/>
      <c r="I244" s="38"/>
      <c r="J244" s="37"/>
      <c r="K244" s="37"/>
      <c r="L244" s="37"/>
      <c r="M244" s="37"/>
      <c r="N244" s="37"/>
      <c r="O244" s="37"/>
      <c r="P244" s="39"/>
      <c r="Q244" s="39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6"/>
      <c r="AI244" s="36"/>
      <c r="AJ244" s="36"/>
      <c r="AK244" s="36"/>
    </row>
    <row r="245" spans="1:37" x14ac:dyDescent="0.35">
      <c r="A245" s="36"/>
      <c r="B245" s="36"/>
      <c r="C245" s="36"/>
      <c r="D245" s="36"/>
      <c r="E245" s="40"/>
      <c r="F245" s="37"/>
      <c r="G245" s="37"/>
      <c r="H245" s="37"/>
      <c r="I245" s="38"/>
      <c r="J245" s="37"/>
      <c r="K245" s="37"/>
      <c r="L245" s="37"/>
      <c r="M245" s="37"/>
      <c r="N245" s="37"/>
      <c r="O245" s="37"/>
      <c r="P245" s="39"/>
      <c r="Q245" s="39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6"/>
      <c r="AI245" s="36"/>
      <c r="AJ245" s="36"/>
      <c r="AK245" s="36"/>
    </row>
    <row r="246" spans="1:37" x14ac:dyDescent="0.35">
      <c r="A246" s="36"/>
      <c r="B246" s="36"/>
      <c r="C246" s="36"/>
      <c r="D246" s="36"/>
      <c r="E246" s="40"/>
      <c r="F246" s="37"/>
      <c r="G246" s="37"/>
      <c r="H246" s="37"/>
      <c r="I246" s="38"/>
      <c r="J246" s="37"/>
      <c r="K246" s="37"/>
      <c r="L246" s="37"/>
      <c r="M246" s="37"/>
      <c r="N246" s="37"/>
      <c r="O246" s="37"/>
      <c r="P246" s="39"/>
      <c r="Q246" s="39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6"/>
      <c r="AI246" s="36"/>
      <c r="AJ246" s="36"/>
      <c r="AK246" s="36"/>
    </row>
    <row r="247" spans="1:37" x14ac:dyDescent="0.35">
      <c r="A247" s="36"/>
      <c r="B247" s="36"/>
      <c r="C247" s="36"/>
      <c r="D247" s="36"/>
      <c r="E247" s="40"/>
      <c r="F247" s="37"/>
      <c r="G247" s="37"/>
      <c r="H247" s="37"/>
      <c r="I247" s="38"/>
      <c r="J247" s="37"/>
      <c r="K247" s="37"/>
      <c r="L247" s="37"/>
      <c r="M247" s="37"/>
      <c r="N247" s="37"/>
      <c r="O247" s="37"/>
      <c r="P247" s="39"/>
      <c r="Q247" s="39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6"/>
      <c r="AI247" s="36"/>
      <c r="AJ247" s="36"/>
      <c r="AK247" s="36"/>
    </row>
    <row r="248" spans="1:37" x14ac:dyDescent="0.35">
      <c r="A248" s="36"/>
      <c r="B248" s="36"/>
      <c r="C248" s="36"/>
      <c r="D248" s="36"/>
      <c r="E248" s="40"/>
      <c r="F248" s="37"/>
      <c r="G248" s="37"/>
      <c r="H248" s="37"/>
      <c r="I248" s="38"/>
      <c r="J248" s="37"/>
      <c r="K248" s="37"/>
      <c r="L248" s="37"/>
      <c r="M248" s="37"/>
      <c r="N248" s="37"/>
      <c r="O248" s="37"/>
      <c r="P248" s="39"/>
      <c r="Q248" s="39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6"/>
      <c r="AI248" s="36"/>
      <c r="AJ248" s="36"/>
      <c r="AK248" s="36"/>
    </row>
    <row r="249" spans="1:37" x14ac:dyDescent="0.35">
      <c r="A249" s="36"/>
      <c r="B249" s="36"/>
      <c r="C249" s="36"/>
      <c r="D249" s="36"/>
      <c r="E249" s="40"/>
      <c r="F249" s="37"/>
      <c r="G249" s="37"/>
      <c r="H249" s="37"/>
      <c r="I249" s="38"/>
      <c r="J249" s="37"/>
      <c r="K249" s="37"/>
      <c r="L249" s="37"/>
      <c r="M249" s="37"/>
      <c r="N249" s="37"/>
      <c r="O249" s="37"/>
      <c r="P249" s="39"/>
      <c r="Q249" s="39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6"/>
      <c r="AI249" s="36"/>
      <c r="AJ249" s="36"/>
      <c r="AK249" s="36"/>
    </row>
    <row r="250" spans="1:37" x14ac:dyDescent="0.35">
      <c r="A250" s="36"/>
      <c r="B250" s="36"/>
      <c r="C250" s="36"/>
      <c r="D250" s="36"/>
      <c r="E250" s="40"/>
      <c r="F250" s="37"/>
      <c r="G250" s="37"/>
      <c r="H250" s="37"/>
      <c r="I250" s="38"/>
      <c r="J250" s="37"/>
      <c r="K250" s="37"/>
      <c r="L250" s="37"/>
      <c r="M250" s="37"/>
      <c r="N250" s="37"/>
      <c r="O250" s="37"/>
      <c r="P250" s="39"/>
      <c r="Q250" s="39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6"/>
      <c r="AI250" s="36"/>
      <c r="AJ250" s="36"/>
      <c r="AK250" s="36"/>
    </row>
    <row r="251" spans="1:37" x14ac:dyDescent="0.35">
      <c r="A251" s="36"/>
      <c r="B251" s="36"/>
      <c r="C251" s="36"/>
      <c r="D251" s="36"/>
      <c r="E251" s="40"/>
      <c r="F251" s="37"/>
      <c r="G251" s="37"/>
      <c r="H251" s="37"/>
      <c r="I251" s="38"/>
      <c r="J251" s="37"/>
      <c r="K251" s="37"/>
      <c r="L251" s="37"/>
      <c r="M251" s="37"/>
      <c r="N251" s="37"/>
      <c r="O251" s="37"/>
      <c r="P251" s="39"/>
      <c r="Q251" s="39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6"/>
      <c r="AI251" s="36"/>
      <c r="AJ251" s="36"/>
      <c r="AK251" s="36"/>
    </row>
    <row r="252" spans="1:37" x14ac:dyDescent="0.35">
      <c r="A252" s="36"/>
      <c r="B252" s="36"/>
      <c r="C252" s="36"/>
      <c r="D252" s="36"/>
      <c r="E252" s="40"/>
      <c r="F252" s="37"/>
      <c r="G252" s="37"/>
      <c r="H252" s="37"/>
      <c r="I252" s="38"/>
      <c r="J252" s="37"/>
      <c r="K252" s="37"/>
      <c r="L252" s="37"/>
      <c r="M252" s="37"/>
      <c r="N252" s="37"/>
      <c r="O252" s="37"/>
      <c r="P252" s="39"/>
      <c r="Q252" s="39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6"/>
      <c r="AI252" s="36"/>
      <c r="AJ252" s="36"/>
      <c r="AK252" s="36"/>
    </row>
    <row r="253" spans="1:37" x14ac:dyDescent="0.35">
      <c r="A253" s="36"/>
      <c r="B253" s="36"/>
      <c r="C253" s="36"/>
      <c r="D253" s="36"/>
      <c r="E253" s="40"/>
      <c r="F253" s="37"/>
      <c r="G253" s="37"/>
      <c r="H253" s="37"/>
      <c r="I253" s="38"/>
      <c r="J253" s="37"/>
      <c r="K253" s="37"/>
      <c r="L253" s="37"/>
      <c r="M253" s="37"/>
      <c r="N253" s="37"/>
      <c r="O253" s="37"/>
      <c r="P253" s="39"/>
      <c r="Q253" s="39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6"/>
      <c r="AI253" s="36"/>
      <c r="AJ253" s="36"/>
      <c r="AK253" s="36"/>
    </row>
    <row r="254" spans="1:37" x14ac:dyDescent="0.35">
      <c r="A254" s="36"/>
      <c r="B254" s="36"/>
      <c r="C254" s="36"/>
      <c r="D254" s="36"/>
      <c r="E254" s="40"/>
      <c r="F254" s="37"/>
      <c r="G254" s="37"/>
      <c r="H254" s="37"/>
      <c r="I254" s="38"/>
      <c r="J254" s="37"/>
      <c r="K254" s="37"/>
      <c r="L254" s="37"/>
      <c r="M254" s="37"/>
      <c r="N254" s="37"/>
      <c r="O254" s="37"/>
      <c r="P254" s="39"/>
      <c r="Q254" s="39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6"/>
      <c r="AI254" s="36"/>
      <c r="AJ254" s="36"/>
      <c r="AK254" s="36"/>
    </row>
    <row r="255" spans="1:37" x14ac:dyDescent="0.35">
      <c r="A255" s="36"/>
      <c r="B255" s="36"/>
      <c r="C255" s="36"/>
      <c r="D255" s="36"/>
      <c r="E255" s="40"/>
      <c r="F255" s="37"/>
      <c r="G255" s="37"/>
      <c r="H255" s="37"/>
      <c r="I255" s="38"/>
      <c r="J255" s="37"/>
      <c r="K255" s="37"/>
      <c r="L255" s="37"/>
      <c r="M255" s="37"/>
      <c r="N255" s="37"/>
      <c r="O255" s="37"/>
      <c r="P255" s="39"/>
      <c r="Q255" s="39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6"/>
      <c r="AI255" s="36"/>
      <c r="AJ255" s="36"/>
      <c r="AK255" s="36"/>
    </row>
  </sheetData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D611DD2171714B8D20AE146097500C" ma:contentTypeVersion="17" ma:contentTypeDescription="Create a new document." ma:contentTypeScope="" ma:versionID="69d89a67916b2e6b4d52e546a341ae40">
  <xsd:schema xmlns:xsd="http://www.w3.org/2001/XMLSchema" xmlns:xs="http://www.w3.org/2001/XMLSchema" xmlns:p="http://schemas.microsoft.com/office/2006/metadata/properties" xmlns:ns2="7b255e58-43b6-4e65-af20-d9e3ea795a69" xmlns:ns3="9abd2fe4-afaa-47c1-806d-70a737e31036" targetNamespace="http://schemas.microsoft.com/office/2006/metadata/properties" ma:root="true" ma:fieldsID="08c051d400851557afcce7af0bcfa92f" ns2:_="" ns3:_="">
    <xsd:import namespace="7b255e58-43b6-4e65-af20-d9e3ea795a69"/>
    <xsd:import namespace="9abd2fe4-afaa-47c1-806d-70a737e310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Sujet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255e58-43b6-4e65-af20-d9e3ea795a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ujet" ma:index="14" nillable="true" ma:displayName="Sujet" ma:format="Dropdown" ma:internalName="Sujet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A"/>
                    <xsd:enumeration value="Agricole"/>
                    <xsd:enumeration value="Industriel"/>
                  </xsd:restriction>
                </xsd:simpleType>
              </xsd:element>
            </xsd:sequence>
          </xsd:extension>
        </xsd:complexContent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9a548d7-6e97-4df7-907f-a2154bca2d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bd2fe4-afaa-47c1-806d-70a737e3103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c31300c-911f-4b77-964f-aa738c3800ce}" ma:internalName="TaxCatchAll" ma:showField="CatchAllData" ma:web="9abd2fe4-afaa-47c1-806d-70a737e310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ujet xmlns="7b255e58-43b6-4e65-af20-d9e3ea795a69" xsi:nil="true"/>
    <lcf76f155ced4ddcb4097134ff3c332f xmlns="7b255e58-43b6-4e65-af20-d9e3ea795a69">
      <Terms xmlns="http://schemas.microsoft.com/office/infopath/2007/PartnerControls"/>
    </lcf76f155ced4ddcb4097134ff3c332f>
    <TaxCatchAll xmlns="9abd2fe4-afaa-47c1-806d-70a737e31036" xsi:nil="true"/>
  </documentManagement>
</p:properties>
</file>

<file path=customXml/itemProps1.xml><?xml version="1.0" encoding="utf-8"?>
<ds:datastoreItem xmlns:ds="http://schemas.openxmlformats.org/officeDocument/2006/customXml" ds:itemID="{495989D1-F7DA-4442-83F3-74AFA6F79DDB}"/>
</file>

<file path=customXml/itemProps2.xml><?xml version="1.0" encoding="utf-8"?>
<ds:datastoreItem xmlns:ds="http://schemas.openxmlformats.org/officeDocument/2006/customXml" ds:itemID="{78FDEB2E-F4DD-450D-A946-606F2D7F19D7}"/>
</file>

<file path=customXml/itemProps3.xml><?xml version="1.0" encoding="utf-8"?>
<ds:datastoreItem xmlns:ds="http://schemas.openxmlformats.org/officeDocument/2006/customXml" ds:itemID="{CAF10C80-36C2-4543-8F0D-B13E31E78B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Résultats</vt:lpstr>
      <vt:lpstr>analyses en ug et %</vt:lpstr>
      <vt:lpstr>ug-m3 avec LD par 2</vt:lpstr>
      <vt:lpstr>Résultats!Zone_d_impression</vt:lpstr>
    </vt:vector>
  </TitlesOfParts>
  <Company>Fonderie Horne - Noranda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RobertS</dc:creator>
  <cp:lastModifiedBy>Lafleche, Samuel (Horne - CA)</cp:lastModifiedBy>
  <cp:lastPrinted>2017-12-06T18:05:15Z</cp:lastPrinted>
  <dcterms:created xsi:type="dcterms:W3CDTF">2006-02-14T14:12:24Z</dcterms:created>
  <dcterms:modified xsi:type="dcterms:W3CDTF">2022-04-29T20:46:18Z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0x01010029D611DD2171714B8D20AE146097500C</vt:lpwstr>
  </property>
</Properties>
</file>